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errin.pbh\GECOL\Setor de Licitações\Editais\PREGÃO ELETRÔNICO\2024\PE01-2024 - Manutenção de Ar Condicionado\Edital e Anexos\"/>
    </mc:Choice>
  </mc:AlternateContent>
  <bookViews>
    <workbookView xWindow="0" yWindow="0" windowWidth="19200" windowHeight="6945"/>
  </bookViews>
  <sheets>
    <sheet name="ANEXO II A" sheetId="1" r:id="rId1"/>
    <sheet name="ANEXO II B - Comp. de BDI" sheetId="2" r:id="rId2"/>
  </sheets>
  <externalReferences>
    <externalReference r:id="rId3"/>
  </externalReferences>
  <definedNames>
    <definedName name="Anx_VIB___Planilha_2__C9">'[1]Mão de Obra - Planilha 2'!$C$10</definedName>
    <definedName name="_xlnm.Print_Area" localSheetId="0">'ANEXO II A'!$A$1:$J$88</definedName>
    <definedName name="Excel_BuiltIn_Print_Area_2">NA()</definedName>
    <definedName name="Excel_BuiltIn_Print_Area_3">NA()</definedName>
    <definedName name="Excel_BuiltIn_Print_Titles_54">(#REF!,#REF!)</definedName>
    <definedName name="_xlnm.Print_Titles" localSheetId="0">'ANEXO II A'!$1:$4</definedName>
    <definedName name="Z_695ED99D_DB5B_494C_9CA1_A16C9A3D4C93_.wvu.PrintArea" localSheetId="0" hidden="1">'ANEXO II A'!$A$1:$J$88</definedName>
    <definedName name="Z_695ED99D_DB5B_494C_9CA1_A16C9A3D4C93_.wvu.PrintTitles" localSheetId="0" hidden="1">'ANEXO II A'!$1:$4</definedName>
    <definedName name="Z_96DF339E_0C18_445C_BC88_3ED837BF645B_.wvu.PrintArea" localSheetId="0" hidden="1">'ANEXO II A'!$A$1:$J$88</definedName>
    <definedName name="Z_96DF339E_0C18_445C_BC88_3ED837BF645B_.wvu.PrintTitles" localSheetId="0" hidden="1">'ANEXO II A'!$1:$4</definedName>
  </definedNames>
  <calcPr calcId="162913"/>
  <customWorkbookViews>
    <customWorkbookView name="LEONARDO HIDEKI OKANO BT001461 - Modo de exibição pessoal" guid="{695ED99D-DB5B-494C-9CA1-A16C9A3D4C93}" mergeInterval="0" personalView="1" maximized="1" xWindow="-8" yWindow="-8" windowWidth="1296" windowHeight="696" activeSheetId="1"/>
    <customWorkbookView name="CID BT01593 - Modo de exibição pessoal" guid="{96DF339E-0C18-445C-BC88-3ED837BF645B}" mergeInterval="0" personalView="1" maximized="1" windowWidth="1436" windowHeight="654" activeSheetId="2"/>
  </customWorkbookViews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9" i="1"/>
  <c r="I7" i="1"/>
  <c r="I6" i="1"/>
  <c r="I5" i="1"/>
  <c r="D14" i="2" l="1"/>
  <c r="D16" i="2" s="1"/>
  <c r="J65" i="1" l="1"/>
  <c r="H61" i="1" l="1"/>
  <c r="J61" i="1" s="1"/>
  <c r="H63" i="1"/>
  <c r="J63" i="1" s="1"/>
  <c r="H62" i="1"/>
  <c r="J62" i="1" s="1"/>
  <c r="H60" i="1"/>
  <c r="J60" i="1" s="1"/>
  <c r="H13" i="1"/>
  <c r="J13" i="1" s="1"/>
  <c r="H21" i="1"/>
  <c r="J21" i="1" s="1"/>
  <c r="H29" i="1"/>
  <c r="J29" i="1" s="1"/>
  <c r="H37" i="1"/>
  <c r="J37" i="1" s="1"/>
  <c r="H45" i="1"/>
  <c r="J45" i="1" s="1"/>
  <c r="H53" i="1"/>
  <c r="J53" i="1" s="1"/>
  <c r="H14" i="1"/>
  <c r="J14" i="1" s="1"/>
  <c r="H22" i="1"/>
  <c r="J22" i="1" s="1"/>
  <c r="H30" i="1"/>
  <c r="J30" i="1" s="1"/>
  <c r="H38" i="1"/>
  <c r="J38" i="1" s="1"/>
  <c r="H46" i="1"/>
  <c r="J46" i="1" s="1"/>
  <c r="H54" i="1"/>
  <c r="J54" i="1" s="1"/>
  <c r="H9" i="1"/>
  <c r="J9" i="1" s="1"/>
  <c r="H15" i="1"/>
  <c r="J15" i="1" s="1"/>
  <c r="H23" i="1"/>
  <c r="J23" i="1" s="1"/>
  <c r="H31" i="1"/>
  <c r="J31" i="1" s="1"/>
  <c r="H39" i="1"/>
  <c r="J39" i="1" s="1"/>
  <c r="H47" i="1"/>
  <c r="J47" i="1" s="1"/>
  <c r="H55" i="1"/>
  <c r="J55" i="1" s="1"/>
  <c r="H20" i="1"/>
  <c r="J20" i="1" s="1"/>
  <c r="H44" i="1"/>
  <c r="J44" i="1" s="1"/>
  <c r="H16" i="1"/>
  <c r="J16" i="1" s="1"/>
  <c r="H24" i="1"/>
  <c r="J24" i="1" s="1"/>
  <c r="H32" i="1"/>
  <c r="J32" i="1" s="1"/>
  <c r="H40" i="1"/>
  <c r="J40" i="1" s="1"/>
  <c r="H48" i="1"/>
  <c r="J48" i="1" s="1"/>
  <c r="H56" i="1"/>
  <c r="J56" i="1" s="1"/>
  <c r="H25" i="1"/>
  <c r="J25" i="1" s="1"/>
  <c r="H41" i="1"/>
  <c r="J41" i="1" s="1"/>
  <c r="H57" i="1"/>
  <c r="J57" i="1" s="1"/>
  <c r="H18" i="1"/>
  <c r="J18" i="1" s="1"/>
  <c r="H26" i="1"/>
  <c r="J26" i="1" s="1"/>
  <c r="H42" i="1"/>
  <c r="J42" i="1" s="1"/>
  <c r="H50" i="1"/>
  <c r="J50" i="1" s="1"/>
  <c r="H11" i="1"/>
  <c r="J11" i="1" s="1"/>
  <c r="H27" i="1"/>
  <c r="J27" i="1" s="1"/>
  <c r="H35" i="1"/>
  <c r="J35" i="1" s="1"/>
  <c r="H51" i="1"/>
  <c r="J51" i="1" s="1"/>
  <c r="H36" i="1"/>
  <c r="J36" i="1" s="1"/>
  <c r="H17" i="1"/>
  <c r="J17" i="1" s="1"/>
  <c r="H33" i="1"/>
  <c r="J33" i="1" s="1"/>
  <c r="H49" i="1"/>
  <c r="J49" i="1" s="1"/>
  <c r="H10" i="1"/>
  <c r="J10" i="1" s="1"/>
  <c r="H34" i="1"/>
  <c r="J34" i="1" s="1"/>
  <c r="H58" i="1"/>
  <c r="J58" i="1" s="1"/>
  <c r="H19" i="1"/>
  <c r="J19" i="1" s="1"/>
  <c r="H43" i="1"/>
  <c r="J43" i="1" s="1"/>
  <c r="H59" i="1"/>
  <c r="J59" i="1" s="1"/>
  <c r="H12" i="1"/>
  <c r="J12" i="1" s="1"/>
  <c r="H28" i="1"/>
  <c r="J28" i="1" s="1"/>
  <c r="H52" i="1"/>
  <c r="J52" i="1" s="1"/>
  <c r="H5" i="1"/>
  <c r="J5" i="1" s="1"/>
  <c r="H7" i="1"/>
  <c r="J7" i="1" s="1"/>
  <c r="H6" i="1"/>
  <c r="J6" i="1" s="1"/>
  <c r="J8" i="1" l="1"/>
  <c r="J64" i="1"/>
  <c r="J66" i="1" l="1"/>
</calcChain>
</file>

<file path=xl/sharedStrings.xml><?xml version="1.0" encoding="utf-8"?>
<sst xmlns="http://schemas.openxmlformats.org/spreadsheetml/2006/main" count="237" uniqueCount="178">
  <si>
    <t xml:space="preserve">OBJETO </t>
  </si>
  <si>
    <t>ITEM</t>
  </si>
  <si>
    <t>MODELO DE PROPOSTA COMERCIAL</t>
  </si>
  <si>
    <t>UN.</t>
  </si>
  <si>
    <t xml:space="preserve">PREÇO 
TOTAL                      </t>
  </si>
  <si>
    <t xml:space="preserve">QTD. </t>
  </si>
  <si>
    <t>ITENS ADMISSÍVEIS</t>
  </si>
  <si>
    <t>INTERVALOS ADMISSÍVEIS</t>
  </si>
  <si>
    <t>%</t>
  </si>
  <si>
    <t>Administração Central (AC)</t>
  </si>
  <si>
    <t>De 5,29% até 7,93%</t>
  </si>
  <si>
    <t>Seguro e Garantia (S+G)</t>
  </si>
  <si>
    <t>De 0,25% até 0,56%</t>
  </si>
  <si>
    <t xml:space="preserve">Risco (R) </t>
  </si>
  <si>
    <t>De 1,00% até 1,97%</t>
  </si>
  <si>
    <t>Despesas Financeiras (DF)</t>
  </si>
  <si>
    <t>De 1,01% até 1,11%</t>
  </si>
  <si>
    <t>Lucro (L)</t>
  </si>
  <si>
    <t>De 8,00% até 9,51%</t>
  </si>
  <si>
    <t>Tributos (T)</t>
  </si>
  <si>
    <t>COFINS</t>
  </si>
  <si>
    <t>-</t>
  </si>
  <si>
    <t>PIS</t>
  </si>
  <si>
    <t>ISS</t>
  </si>
  <si>
    <t>Total Tributos (T)</t>
  </si>
  <si>
    <t>De 5,65% até 8,65%</t>
  </si>
  <si>
    <t>INSS (E)</t>
  </si>
  <si>
    <t>De 0,00% ou 4,50%</t>
  </si>
  <si>
    <t>BDI TOTAL</t>
  </si>
  <si>
    <t>BDI = [(1+AC+S+R+G)*(1+DF)*(1+L)/(1-(T+E))-1]</t>
  </si>
  <si>
    <r>
      <rPr>
        <b/>
        <sz val="10"/>
        <rFont val="Arial"/>
        <family val="2"/>
      </rPr>
      <t xml:space="preserve">Referência: </t>
    </r>
    <r>
      <rPr>
        <sz val="10"/>
        <rFont val="Arial"/>
        <family val="2"/>
      </rPr>
      <t>Cálculo do BDI conforme Acórdão TCU 2622/2013.</t>
    </r>
  </si>
  <si>
    <t>PREÇO UNITÁRIO</t>
  </si>
  <si>
    <t xml:space="preserve">PREÇO  TOTAL C/ BDI                      </t>
  </si>
  <si>
    <t>Campo a preencher</t>
  </si>
  <si>
    <t>1.1</t>
  </si>
  <si>
    <t>UND</t>
  </si>
  <si>
    <t>1.2</t>
  </si>
  <si>
    <t>1.3</t>
  </si>
  <si>
    <t>2.1</t>
  </si>
  <si>
    <t>2.2</t>
  </si>
  <si>
    <t>2.3</t>
  </si>
  <si>
    <t>PREÇO UNTIÁRIO C/ BDI</t>
  </si>
  <si>
    <t>BDI</t>
  </si>
  <si>
    <t>Identificação da empresa Licitante: ___________________________</t>
  </si>
  <si>
    <t>CNPJ da Empresa LICITANTE: _________________________________________</t>
  </si>
  <si>
    <t>Telefone de contato da Empresa LICITANTE: _____________________________________</t>
  </si>
  <si>
    <t>E-mail de contato da Empresa LICITANTE: _____________________________________</t>
  </si>
  <si>
    <t>Identificação do(s) Representante(s) Legal(ais): ___________________________________</t>
  </si>
  <si>
    <t>Assinatura do(s) Representante(s) Legal(ais): _____________________________________</t>
  </si>
  <si>
    <t>O LICITANTE DEVERÁ PREENCHER APENAS AS CÉLULAS DESTACADAS DE AMARELO.</t>
  </si>
  <si>
    <t xml:space="preserve"> COMPOSIÇÃO DO BDI - DESONERADO
SERVIÇOS DE ELÉTRICA</t>
  </si>
  <si>
    <t>FORNECIMENTO DE ROTOR, TURBINA OU HÉLICE DE UNIDADE CONDENSADORA TIPO SPLIT DE 7.000 A 19.000 BTU/H</t>
  </si>
  <si>
    <t>FORNECIMENTO DE MOTOR ELETROVENTILADOR DE UNIDADE CONDENSADORA TIPO SPLIT DE 7.000 A 19.000 BTU/H</t>
  </si>
  <si>
    <t>FORNECIMENTO DE COMPRESSOR  DE UNIDADE CONDENSADORA TIPO SPLIT DE 7.000 A 19.000 BTU/H</t>
  </si>
  <si>
    <t>2.4</t>
  </si>
  <si>
    <t>FORNECIMENTO DE PLACA ELETRÔNICA PRINCIPAL  DE UNIDADE CONDENSADORA TIPO SPLIT DE 7.000 A 19.000 BTU/H</t>
  </si>
  <si>
    <t>2.5</t>
  </si>
  <si>
    <t>FORNECIMENTO DE TROCADOR DE CALOR / SERPENTINA  DE UNIDADE CONDENSADORA TIPO SPLIT DE 7.000 A 19.000 BTU/H</t>
  </si>
  <si>
    <t>2.6</t>
  </si>
  <si>
    <t>FORNECIMENTO DE ROTOR, TURBINA OU HÉLICE DE UNIDADE EVAPORADORA TIPO SPLIT DE 7.000 A 19.000 BTU/H</t>
  </si>
  <si>
    <t>2.7</t>
  </si>
  <si>
    <t>FORNECIMENTO DE MOTOR ELETROVENTILADOR  DE UNIDADE EVAPORADORA TIPO SPLIT DE 7.000 A 19.000 BTU/H</t>
  </si>
  <si>
    <t>2.8</t>
  </si>
  <si>
    <t>FORNECIMENTO DE PLACA ELETRÔNICA PRINCIPAL  DE UNIDADE EVAPORADORA TIPO SPLIT DE 7.000 A 19.000 BTU/H</t>
  </si>
  <si>
    <t>2.9</t>
  </si>
  <si>
    <t>FORNECIMENTO DE FILTRO DE AR  DE UNIDADE EVAPORADORA TIPO SPLIT DE 7.000 A 19.000 BTU/H</t>
  </si>
  <si>
    <t>2.10</t>
  </si>
  <si>
    <t>FORNECIMENTO DE PLACA RECEPTORA DE SINAL DE UNIDADE EVAPORADORA TIPO SPLIT DE 7.000 A 19.000 BTU/H</t>
  </si>
  <si>
    <t>2.11</t>
  </si>
  <si>
    <t>FORNECIMENTO DE TROCADOR DE CALOR / SERPENTINA DE UNIDADE EVAPORADORA TIPO SPLIT DE 7.000 A 19.000 BTU/H</t>
  </si>
  <si>
    <t>2.12</t>
  </si>
  <si>
    <t>FORNECIMENTO DE ROTOR, TURBINA OU HÉLICE DE UNIDADE CONDENSADORA TIPO SPLIT DE 20.000 A 39.000 BTU/H</t>
  </si>
  <si>
    <t>2.13</t>
  </si>
  <si>
    <t>FORNECIMENTO DE MOTOR ELETROVENTILADOR DE UNIDADE CONDENSADORA TIPO SPLIT DE 20.000 A 39.000 BTU/H</t>
  </si>
  <si>
    <t>2.14</t>
  </si>
  <si>
    <t>FORNECIMENTO DE COMPRESSOR  DE UNIDADE CONDENSADORA TIPO SPLIT DE 20.000 A 39.000 BTU/H</t>
  </si>
  <si>
    <t>2.15</t>
  </si>
  <si>
    <t>FORNECIMENTO DE PLACA ELETRÔNICA PRINCIPAL  DE UNIDADE CONDENSADORA TIPO SPLIT DE 20.000 A 39.000 BTU/H</t>
  </si>
  <si>
    <t>2.16</t>
  </si>
  <si>
    <t>FORNECIMENTO DE TROCADOR DE CALOR / SERPENTINA  DE UNIDADE CONDENSADORA TIPO SPLIT DE 20.000 A 39.000 BTU/H</t>
  </si>
  <si>
    <t>2.17</t>
  </si>
  <si>
    <t>FORNECIMENTO DE ROTOR, TURBINA OU HÉLICE DE UNIDADE EVAPORADORA TIPO SPLIT DE 20.000 A 39.000 BTU/H</t>
  </si>
  <si>
    <t>2.18</t>
  </si>
  <si>
    <t>FORNECIMENTO DE MOTOR ELETROVENTILADOR  DE UNIDADE EVAPORADORA TIPO SPLIT DE 20.000 A 39.000 BTU/H</t>
  </si>
  <si>
    <t>2.19</t>
  </si>
  <si>
    <t>FORNECIMENTO DE PLACA ELETRÔNICA PRINCIPAL  DE UNIDADE EVAPORADORA TIPO SPLIT DE 20.000 A 39.000 BTU/H</t>
  </si>
  <si>
    <t>2.20</t>
  </si>
  <si>
    <t>FORNECIMENTO DE FILTRO DE AR  DE UNIDADE EVAPORADORA TIPO SPLIT DE 20.000 A 39.000 BTU/H</t>
  </si>
  <si>
    <t>2.21</t>
  </si>
  <si>
    <t>FORNECIMENTO DE PLACA RECEPTORA DE SINAL DE UNIDADE EVAPORADORA TIPO SPLIT DE 20.000 A 39.000 BTU/H</t>
  </si>
  <si>
    <t>2.22</t>
  </si>
  <si>
    <t>FORNECIMENTO DE TROCADOR DE CALOR / SERPENTINA DE UNIDADE EVAPORADORA TIPO SPLIT DE 20.000 A 39.000 BTU/H</t>
  </si>
  <si>
    <t>2.23</t>
  </si>
  <si>
    <t>FORNECIMENTO DE ROTOR, TURBINA OU HÉLICE DE UNIDADE CONDENSADORA TIPO SPLIT DE 40.000 A 60.000 BTU/H</t>
  </si>
  <si>
    <t>2.24</t>
  </si>
  <si>
    <t>FORNECIMENTO DE MOTOR ELETROVENTILADOR DE UNIDADE CONDENSADORA TIPO SPLIT DE 40.000 A 60.000 BTU/H</t>
  </si>
  <si>
    <t>2.25</t>
  </si>
  <si>
    <t>FORNECIMENTO DE COMPRESSOR  DE UNIDADE CONDENSADORA TIPO SPLIT DE 40.000 A 60.000 BTU/H</t>
  </si>
  <si>
    <t>2.26</t>
  </si>
  <si>
    <t>FORNECIMENTO DE PLACA ELETRÔNICA PRINCIPAL  DE UNIDADE CONDENSADORA TIPO SPLIT DE 40.000 A 60.000 BTU/H</t>
  </si>
  <si>
    <t>2.27</t>
  </si>
  <si>
    <t>FORNECIMENTO DE TROCADOR DE CALOR / SERPENTINA  DE UNIDADE CONDENSADORA TIPO SPLIT DE 40.000 A 60.000 BTU/H</t>
  </si>
  <si>
    <t>2.28</t>
  </si>
  <si>
    <t>FORNECIMENTO DE ROTOR, TURBINA OU HÉLICE DE UNIDADE EVAPORADORA TIPO SPLIT DE 40.000 A 60.000 BTU/H</t>
  </si>
  <si>
    <t>2.29</t>
  </si>
  <si>
    <t>FORNECIMENTO DE MOTOR ELETROVENTILADOR  DE UNIDADE EVAPORADORA TIPO SPLIT DE 40.000 A 60.000 BTU/H</t>
  </si>
  <si>
    <t>2.30</t>
  </si>
  <si>
    <t>FORNECIMENTO DE PLACA ELETRÔNICA PRINCIPAL  DE UNIDADE EVAPORADORA TIPO SPLIT DE 40.000 A 60.000 BTU/H</t>
  </si>
  <si>
    <t>2.31</t>
  </si>
  <si>
    <t>FORNECIMENTO DE FILTRO DE AR  DE UNIDADE EVAPORADORA TIPO SPLIT DE 40.000 A 60.000 BTU/H</t>
  </si>
  <si>
    <t>2.32</t>
  </si>
  <si>
    <t>FORNECIMENTO DE PLACA RECEPTORA DE SINAL DE UNIDADE EVAPORADORA TIPO SPLIT DE 40.000 A 60.000 BTU/H</t>
  </si>
  <si>
    <t>2.33</t>
  </si>
  <si>
    <t>FORNECIMENTO DE TROCADOR DE CALOR / SERPENTINA DE UNIDADE EVAPORADORA TIPO SPLIT DE 40.000 A 60.000 BTU/H</t>
  </si>
  <si>
    <t>2.34</t>
  </si>
  <si>
    <t>FORNECIMENTO DE ROTOR, TURBINA OU HÉLICE DE APARELHO DE AR CONDICIONADO TIPO JANELA DE 7.000 A 19.000 BTU/H</t>
  </si>
  <si>
    <t>2.35</t>
  </si>
  <si>
    <t>FORNECIMENTO DE MOTOR ELETROVENTILADOR DE APARELHO DE AR CONDICIONADO TIPO JANELA DE 7.000 A 19.000 BTU/H</t>
  </si>
  <si>
    <t>2.36</t>
  </si>
  <si>
    <t>FORNECIMENTO DE COMPRESSOR  PARA APARELHO DE AR CONDICIONADO TIPO JANELA DE 7.000 A 19.000 BTU/H</t>
  </si>
  <si>
    <t>2.37</t>
  </si>
  <si>
    <t>FORNECIMENTO DE FILTRO DE AR PARA APARELHO DE AR CONDICIONADO TIPO JANELA DE 7.000 A 19.000 BTU/H</t>
  </si>
  <si>
    <t>2.38</t>
  </si>
  <si>
    <t>FORNECIMENTO DE ROTOR, TURBINA OU HÉLICE DE APARELHO DE AR CONDICIONADO TIPO JANELA DE 20.000 A 40.000 BTU/H</t>
  </si>
  <si>
    <t>2.39</t>
  </si>
  <si>
    <t>FORNECIMENTO DE MOTOR ELETROVENTILADOR DE APARELHO DE AR CONDICIONADO TIPO JANELA DE 20.000 A 40.000 BTU/H</t>
  </si>
  <si>
    <t>2.40</t>
  </si>
  <si>
    <t>FORNECIMENTO DE COMPRESSOR  PARA APARELHO DE AR CONDICIONADO TIPO JANELA DE 20.000 A 40.000 BTU/H</t>
  </si>
  <si>
    <t>2.41</t>
  </si>
  <si>
    <t>FORNECIMENTO DE FILTRO DE AR PARA APARELHO DE AR CONDICIONADO TIPO JANELA DE 20.000 A 40.000 BTU/H</t>
  </si>
  <si>
    <t>2.42</t>
  </si>
  <si>
    <t>FORNECIMENTO DE ROTOR, TURBINA OU HÉLICE DE UNIDADE CONDENSADORA TIPO SPLIT DUTO, CENTRAL, SELF CONTAINED DE 5 A 15 TR.</t>
  </si>
  <si>
    <t>2.43</t>
  </si>
  <si>
    <t>FORNECIMENTO DE MOTOR ELETROVENTILADOR DE UNIDADE CONDENSADORATIPO SPLIT DUTO, CENTRAL, SELF CONTAINED DE 5 A 15 TR.</t>
  </si>
  <si>
    <t>2.44</t>
  </si>
  <si>
    <t>FORNECIMENTO DE COMPRESSOR  DE UNIDADE CONDENSADORA TIPO SPLIT DUTO, CENTRAL, SELF CONTAINED DE 5 A 15 TR.</t>
  </si>
  <si>
    <t>2.45</t>
  </si>
  <si>
    <t>FORNECIMENTO DE PLACA ELETRÔNICA PRINCIPAL  DE UNIDADE CONDENSADORA TIPO SPLIT DUTO, CENTRAL, SELF CONTAINED DE 5 A 15 TR.</t>
  </si>
  <si>
    <t>2.46</t>
  </si>
  <si>
    <t>FORNECIMENTO DE TROCADOR DE CALOR / SERPENTINA  DE UNIDADE CONDENSADORA TIPO SPLIT DUTO, CENTRAL, SELF CONTAINED DE 5 A 15 TR.</t>
  </si>
  <si>
    <t>2.47</t>
  </si>
  <si>
    <t>FORNECIMENTO DE ROTOR, TURBINA OU HÉLICE DE UNIDADE EVAPORADORATIPO SPLIT DUTO, CENTRAL, SELF CONTAINED DE 5 A 15 TR.</t>
  </si>
  <si>
    <t>2.48</t>
  </si>
  <si>
    <t>FORNECIMENTO DE MOTOR ELETROVENTILADOR  DE UNIDADE EVAPORADORATIPO SPLIT DUTO, CENTRAL, SELF CONTAINED DE 5 A 15 TR.</t>
  </si>
  <si>
    <t>2.49</t>
  </si>
  <si>
    <t>FORNECIMENTO DE PLACA ELETRÔNICA PRINCIPAL  DE UNIDADE EVAPORADORATIPO SPLIT DUTO, CENTRAL, SELF CONTAINED DE 5 A 15 TR.</t>
  </si>
  <si>
    <t>2.50</t>
  </si>
  <si>
    <t>FORNECIMENTO DE FILTRO DE AR  DE UNIDADE EVAPORADORA TIPO SPLIT DUTO, CENTRAL, SELF CONTAINED DE 5 A 15 TR.</t>
  </si>
  <si>
    <t>2.51</t>
  </si>
  <si>
    <t>FORNECIMENTO DE PLACA RECEPTORA DE SINAL DE UNIDADE EVAPORADORA TIPO SPLIT DUTO, CENTRAL, SELF CONTAINED DE 5 A 15 TR.</t>
  </si>
  <si>
    <t>2.52</t>
  </si>
  <si>
    <t>FORNECIMENTO DE TROCADOR DE CALOR / SERPENTINA DE UNIDADE EVAPORADORA TIPO SPLIT DUTO, CENTRAL, SELF CONTAINED DE 5 A 15 TR.</t>
  </si>
  <si>
    <t>Grupo A
Aparelhos Tipo Split,
de 7.000 a 19.000 
BTU/h.</t>
  </si>
  <si>
    <t>Grupo B
Aparelhos Tipo Split,
de 20.000 a 39.000 
BTU/h.</t>
  </si>
  <si>
    <t>Grupo C
Aparelhos Tipo Split,
de 40.000 a 60.000 
BTU/h.</t>
  </si>
  <si>
    <t>Grupo D
Aparelhos Tipo Janela,
de 7.000 a 19.000 
BTU/h.</t>
  </si>
  <si>
    <t>Grupo E
Aparelhos Tipo Janela,
de 7.000 a 19.000 
BTU/h.</t>
  </si>
  <si>
    <t>Grupo F
Aparelhos Tipo Split Duto, Central, Self Contained,
de 5 a 15 TR.</t>
  </si>
  <si>
    <t>2.53</t>
  </si>
  <si>
    <t>Todos aparelhos</t>
  </si>
  <si>
    <t xml:space="preserve">FORNECIMENTO DE CONTROLE REMOTO IR UNIVERSAL PARA AR CONDICIONADO </t>
  </si>
  <si>
    <t>PREÇO GLOBAL (PARA 30 MESES)</t>
  </si>
  <si>
    <t>SERVIÇO DE MANUTENÇÃO PREVENTIVA EM EQUIPAMENTO DE AR CONDICIONADO - DURAÇÃO DE ATÉ UMA HORA POR EQUIPAMENTO</t>
  </si>
  <si>
    <t>SERVIÇO DE MANUTENÇÃO CORRETIVA E DE ASSISTÊNCIA TÉCNICA EM EQUIPAMENTO DE AR CONDICIONADO  - DURAÇÃO DE ATÉ 4 HORAS</t>
  </si>
  <si>
    <t>SUBTOTAL 1 - SERVIÇOS</t>
  </si>
  <si>
    <t>SUBTOTAL 2 - FORNECIMENTO DE EQUIPAMENTOS APLICADOS NOS SERVIÇOS</t>
  </si>
  <si>
    <t>CONTATOR TRIPOLAR, 1 NA, 220V, 32A (CAT. AC-2 E AC-3)</t>
  </si>
  <si>
    <t>2.54</t>
  </si>
  <si>
    <t>CONTATOR TRIPOLAR, 1 NA, 220V, 65A (CAT. AC-2 E AC-3)</t>
  </si>
  <si>
    <t>2.55</t>
  </si>
  <si>
    <r>
      <t>* Preço da Proposta Comercial (para 3</t>
    </r>
    <r>
      <rPr>
        <sz val="10"/>
        <rFont val="Arial"/>
        <family val="2"/>
      </rPr>
      <t>0 meses) (por extenso): ______________________________________________________</t>
    </r>
  </si>
  <si>
    <t>ANEXO II A</t>
  </si>
  <si>
    <t>ANEXO II B</t>
  </si>
  <si>
    <t>* Prazo de validade da proposta: _________ dias (mínimo de 60 dias, conforme item 11.3, alínea "c" do Edital)</t>
  </si>
  <si>
    <t>Local e Data: ________________________,____ de ________________ de 2024.</t>
  </si>
  <si>
    <t>SERVIÇO DE INSTALAÇÃO DE AR CONDICIONADO TIPO SPLIT OU JANELA DE NO MÁXIMO 30.000 BTU/H E DISTÂNCIA MÁXIMA 10 METROS ENTRE EVAPORADORA E CONDENSADORA</t>
  </si>
  <si>
    <r>
      <rPr>
        <b/>
        <sz val="10"/>
        <color theme="1"/>
        <rFont val="Arial"/>
        <family val="2"/>
      </rPr>
      <t>DECLARAMOS QUE:</t>
    </r>
    <r>
      <rPr>
        <sz val="10"/>
        <color theme="1"/>
        <rFont val="Arial"/>
        <family val="2"/>
      </rPr>
      <t xml:space="preserve">
* Cumprimos plenamente os requisitos de habilitação e que a proposta está em conformidade com as exigências do Edital e seus anexos, nos termos do que dispõe o art. 63 da Lei Federal nº 14.333/2021.
* Temos ciência de todas as condições, especificações e exigências constantes no Edital e seus anexos e que não existem fatos impeditivos para a habilitação no certame, cientes da obrigatoriedade de declarar alguma ocorrência posterior.
* No preço global proposto encontram-se incluídos todos os tributos, encargos sociais, trabalhistas, e quaisquer outros ônus que porventura possam recair sobre o objeto da presente licitação, os quais ficarão a cargo única e exclusivamente da Contratada.</t>
    </r>
  </si>
  <si>
    <t>GRUPO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</si>
</sst>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Times New Roman"/>
      <family val="1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165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164" fontId="4" fillId="3" borderId="1" xfId="1" applyFont="1" applyFill="1" applyBorder="1" applyAlignment="1">
      <alignment horizontal="center" vertical="center"/>
    </xf>
    <xf numFmtId="164" fontId="4" fillId="4" borderId="7" xfId="1" applyFont="1" applyFill="1" applyBorder="1" applyAlignment="1">
      <alignment horizontal="center" vertical="center"/>
    </xf>
    <xf numFmtId="164" fontId="4" fillId="4" borderId="5" xfId="1" applyFont="1" applyFill="1" applyBorder="1" applyAlignment="1">
      <alignment horizontal="center" vertical="center"/>
    </xf>
    <xf numFmtId="0" fontId="7" fillId="0" borderId="0" xfId="3"/>
    <xf numFmtId="0" fontId="8" fillId="0" borderId="0" xfId="4"/>
    <xf numFmtId="0" fontId="10" fillId="0" borderId="0" xfId="5" applyFont="1" applyAlignment="1">
      <alignment horizontal="center" vertical="center" wrapText="1"/>
    </xf>
    <xf numFmtId="0" fontId="11" fillId="3" borderId="1" xfId="5" applyFont="1" applyFill="1" applyBorder="1" applyAlignment="1">
      <alignment horizontal="center" vertical="center"/>
    </xf>
    <xf numFmtId="10" fontId="11" fillId="3" borderId="1" xfId="6" applyNumberFormat="1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10" fontId="1" fillId="0" borderId="1" xfId="7" applyNumberFormat="1" applyFont="1" applyFill="1" applyBorder="1" applyAlignment="1">
      <alignment horizontal="center" vertical="center"/>
    </xf>
    <xf numFmtId="0" fontId="11" fillId="3" borderId="2" xfId="5" applyFont="1" applyFill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10" fontId="11" fillId="0" borderId="0" xfId="7" applyNumberFormat="1" applyFont="1" applyFill="1" applyBorder="1" applyAlignment="1" applyProtection="1">
      <alignment vertical="center"/>
      <protection locked="0"/>
    </xf>
    <xf numFmtId="0" fontId="1" fillId="0" borderId="0" xfId="5" applyFont="1"/>
    <xf numFmtId="2" fontId="1" fillId="0" borderId="0" xfId="8" applyNumberFormat="1" applyFont="1" applyFill="1" applyBorder="1" applyProtection="1">
      <protection locked="0"/>
    </xf>
    <xf numFmtId="2" fontId="1" fillId="0" borderId="0" xfId="8" applyNumberFormat="1" applyFont="1" applyBorder="1" applyProtection="1">
      <protection locked="0"/>
    </xf>
    <xf numFmtId="0" fontId="11" fillId="0" borderId="0" xfId="5" applyFont="1" applyAlignment="1">
      <alignment horizontal="right"/>
    </xf>
    <xf numFmtId="2" fontId="11" fillId="0" borderId="0" xfId="8" applyNumberFormat="1" applyFont="1" applyFill="1" applyBorder="1" applyProtection="1">
      <protection locked="0"/>
    </xf>
    <xf numFmtId="2" fontId="11" fillId="0" borderId="0" xfId="8" applyNumberFormat="1" applyFont="1" applyBorder="1" applyProtection="1">
      <protection locked="0"/>
    </xf>
    <xf numFmtId="10" fontId="1" fillId="0" borderId="0" xfId="6" applyNumberFormat="1" applyFont="1" applyFill="1" applyBorder="1"/>
    <xf numFmtId="164" fontId="5" fillId="5" borderId="1" xfId="1" applyFont="1" applyFill="1" applyBorder="1" applyAlignment="1">
      <alignment horizontal="center" vertical="center"/>
    </xf>
    <xf numFmtId="10" fontId="1" fillId="5" borderId="1" xfId="7" applyNumberFormat="1" applyFont="1" applyFill="1" applyBorder="1" applyAlignment="1" applyProtection="1">
      <alignment vertical="center"/>
      <protection locked="0"/>
    </xf>
    <xf numFmtId="10" fontId="1" fillId="5" borderId="1" xfId="7" applyNumberFormat="1" applyFont="1" applyFill="1" applyBorder="1" applyAlignment="1">
      <alignment vertical="center"/>
    </xf>
    <xf numFmtId="0" fontId="1" fillId="5" borderId="1" xfId="5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/>
    </xf>
    <xf numFmtId="0" fontId="13" fillId="0" borderId="0" xfId="0" applyFont="1"/>
    <xf numFmtId="10" fontId="4" fillId="4" borderId="7" xfId="2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49" fontId="1" fillId="6" borderId="0" xfId="4" applyNumberFormat="1" applyFont="1" applyFill="1" applyAlignment="1">
      <alignment vertical="top"/>
    </xf>
    <xf numFmtId="0" fontId="1" fillId="0" borderId="0" xfId="0" applyFont="1"/>
    <xf numFmtId="0" fontId="15" fillId="0" borderId="0" xfId="4" applyFont="1"/>
    <xf numFmtId="10" fontId="11" fillId="3" borderId="1" xfId="7" applyNumberFormat="1" applyFont="1" applyFill="1" applyBorder="1" applyAlignment="1" applyProtection="1">
      <alignment vertical="center"/>
      <protection locked="0"/>
    </xf>
    <xf numFmtId="10" fontId="1" fillId="0" borderId="1" xfId="7" applyNumberFormat="1" applyFont="1" applyFill="1" applyBorder="1" applyAlignment="1" applyProtection="1">
      <alignment vertical="center"/>
      <protection locked="0"/>
    </xf>
    <xf numFmtId="10" fontId="1" fillId="5" borderId="1" xfId="7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right" vertical="center"/>
    </xf>
    <xf numFmtId="0" fontId="11" fillId="4" borderId="3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justify" vertical="top" wrapText="1"/>
    </xf>
    <xf numFmtId="0" fontId="16" fillId="0" borderId="0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4" fillId="0" borderId="0" xfId="3" applyFont="1" applyAlignment="1">
      <alignment horizontal="center"/>
    </xf>
    <xf numFmtId="0" fontId="11" fillId="0" borderId="0" xfId="5" applyFont="1" applyAlignment="1">
      <alignment horizontal="right"/>
    </xf>
    <xf numFmtId="0" fontId="1" fillId="0" borderId="2" xfId="5" applyFont="1" applyBorder="1" applyAlignment="1">
      <alignment horizontal="left" vertical="center"/>
    </xf>
    <xf numFmtId="0" fontId="1" fillId="0" borderId="4" xfId="5" applyFont="1" applyBorder="1" applyAlignment="1">
      <alignment horizontal="left" vertical="center"/>
    </xf>
    <xf numFmtId="0" fontId="1" fillId="0" borderId="0" xfId="5" applyFont="1" applyAlignment="1">
      <alignment horizontal="justify" vertical="center" wrapText="1"/>
    </xf>
    <xf numFmtId="0" fontId="1" fillId="0" borderId="5" xfId="5" applyFont="1" applyBorder="1" applyAlignment="1">
      <alignment horizontal="left" vertical="center"/>
    </xf>
    <xf numFmtId="0" fontId="1" fillId="0" borderId="6" xfId="5" applyFont="1" applyBorder="1" applyAlignment="1">
      <alignment horizontal="left" vertical="center"/>
    </xf>
    <xf numFmtId="0" fontId="1" fillId="0" borderId="7" xfId="5" applyFont="1" applyBorder="1" applyAlignment="1">
      <alignment horizontal="left" vertical="center"/>
    </xf>
    <xf numFmtId="0" fontId="1" fillId="3" borderId="1" xfId="5" applyFont="1" applyFill="1" applyBorder="1" applyAlignment="1">
      <alignment horizontal="center" vertical="center"/>
    </xf>
    <xf numFmtId="0" fontId="10" fillId="0" borderId="0" xfId="5" applyFont="1" applyAlignment="1">
      <alignment horizontal="center" vertical="center" wrapText="1"/>
    </xf>
    <xf numFmtId="0" fontId="11" fillId="3" borderId="2" xfId="5" applyFont="1" applyFill="1" applyBorder="1" applyAlignment="1">
      <alignment horizontal="center" vertical="center"/>
    </xf>
    <xf numFmtId="0" fontId="11" fillId="3" borderId="4" xfId="5" applyFont="1" applyFill="1" applyBorder="1" applyAlignment="1">
      <alignment horizontal="center" vertical="center"/>
    </xf>
  </cellXfs>
  <cellStyles count="9">
    <cellStyle name="Moeda" xfId="1" builtinId="4"/>
    <cellStyle name="Normal" xfId="0" builtinId="0"/>
    <cellStyle name="Normal 15" xfId="5"/>
    <cellStyle name="Normal 2" xfId="4"/>
    <cellStyle name="Normal 4" xfId="3"/>
    <cellStyle name="Porcentagem" xfId="2" builtinId="5"/>
    <cellStyle name="Porcentagem 3" xfId="7"/>
    <cellStyle name="Porcentagem 5" xfId="8"/>
    <cellStyle name="Vírgula 3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t001262\Downloads\Anexo%20III%20-%20Modelo%20de%20Proposta%20Comerci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e Instruções"/>
      <sheetName val="Itens de Manutenção A, B, C, D"/>
      <sheetName val="Composição de BDI"/>
      <sheetName val="Mão de Obra - Planilha 1 - E"/>
      <sheetName val="Mão de Obra - Planilha 2"/>
      <sheetName val="Mão de Obra - Planilha 3"/>
      <sheetName val="Mão de Obra - Planilha 4"/>
      <sheetName val="Mão de Obra - Planilha 5"/>
      <sheetName val="Mão de Obra - Planilha 6"/>
      <sheetName val="Mão de Obra - Planilha 7"/>
      <sheetName val="Mão de Obra - Planilha 8"/>
    </sheetNames>
    <sheetDataSet>
      <sheetData sheetId="0" refreshError="1"/>
      <sheetData sheetId="1">
        <row r="323">
          <cell r="H323">
            <v>0</v>
          </cell>
        </row>
      </sheetData>
      <sheetData sheetId="2"/>
      <sheetData sheetId="3">
        <row r="28">
          <cell r="C28">
            <v>0</v>
          </cell>
        </row>
      </sheetData>
      <sheetData sheetId="4">
        <row r="10">
          <cell r="C10" t="str">
            <v>03- Oficial de Manutenção de Edificações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F0CA4F8-C17A-40EF-B6F6-D6207FA0BF55}" diskRevisions="1" revisionId="26" version="12">
  <header guid="{5D9B4935-489F-4795-AB19-64517BE43337}" dateTime="2024-02-15T10:56:47" maxSheetId="3" userName="CID BT01593" r:id="rId1">
    <sheetIdMap count="2">
      <sheetId val="1"/>
      <sheetId val="2"/>
    </sheetIdMap>
  </header>
  <header guid="{3FFA44A5-16CF-44E7-AC0B-0F3C3F0E9113}" dateTime="2024-02-19T14:14:47" maxSheetId="3" userName="CID BT01593" r:id="rId2">
    <sheetIdMap count="2">
      <sheetId val="1"/>
      <sheetId val="2"/>
    </sheetIdMap>
  </header>
  <header guid="{ED5184CB-D3D5-4697-84A3-F78EC92E45C5}" dateTime="2024-02-19T15:48:19" maxSheetId="3" userName="LEONARDO HIDEKI OKANO BT001461" r:id="rId3" minRId="3">
    <sheetIdMap count="2">
      <sheetId val="1"/>
      <sheetId val="2"/>
    </sheetIdMap>
  </header>
  <header guid="{FD5FD713-2BB9-4585-89B5-236AA65679D4}" dateTime="2024-02-19T15:49:20" maxSheetId="3" userName="LEONARDO HIDEKI OKANO BT001461" r:id="rId4">
    <sheetIdMap count="2">
      <sheetId val="1"/>
      <sheetId val="2"/>
    </sheetIdMap>
  </header>
  <header guid="{66F1AF2D-5EA8-49D5-A702-0F5702AB9ABF}" dateTime="2024-02-19T15:49:56" maxSheetId="3" userName="LEONARDO HIDEKI OKANO BT001461" r:id="rId5">
    <sheetIdMap count="2">
      <sheetId val="1"/>
      <sheetId val="2"/>
    </sheetIdMap>
  </header>
  <header guid="{FB143A99-EC20-48D5-B30A-31C192AA9A53}" dateTime="2024-02-20T09:24:51" maxSheetId="3" userName="LEONARDO HIDEKI OKANO BT001461" r:id="rId6">
    <sheetIdMap count="2">
      <sheetId val="1"/>
      <sheetId val="2"/>
    </sheetIdMap>
  </header>
  <header guid="{CE35F1C1-AF1B-4023-9064-931194BA81F8}" dateTime="2024-02-20T09:25:28" maxSheetId="3" userName="LEONARDO HIDEKI OKANO BT001461" r:id="rId7">
    <sheetIdMap count="2">
      <sheetId val="1"/>
      <sheetId val="2"/>
    </sheetIdMap>
  </header>
  <header guid="{A9002394-AD7D-4F74-A688-D37B380D69FD}" dateTime="2024-02-20T09:25:37" maxSheetId="3" userName="LEONARDO HIDEKI OKANO BT001461" r:id="rId8">
    <sheetIdMap count="2">
      <sheetId val="1"/>
      <sheetId val="2"/>
    </sheetIdMap>
  </header>
  <header guid="{4B083C47-DB89-4401-A45E-50A2D9471CDE}" dateTime="2024-02-20T10:27:23" maxSheetId="3" userName="LEONARDO HIDEKI OKANO BT001461" r:id="rId9" minRId="16">
    <sheetIdMap count="2">
      <sheetId val="1"/>
      <sheetId val="2"/>
    </sheetIdMap>
  </header>
  <header guid="{55446797-F171-4193-BF2E-0BAA82301FE5}" dateTime="2024-02-20T10:27:52" maxSheetId="3" userName="LEONARDO HIDEKI OKANO BT001461" r:id="rId10">
    <sheetIdMap count="2">
      <sheetId val="1"/>
      <sheetId val="2"/>
    </sheetIdMap>
  </header>
  <header guid="{A1E0A722-B3B0-4FD5-921A-BB2ADB41DB60}" dateTime="2024-02-21T12:43:19" maxSheetId="3" userName="LEONARDO HIDEKI OKANO BT001461" r:id="rId11" minRId="21">
    <sheetIdMap count="2">
      <sheetId val="1"/>
      <sheetId val="2"/>
    </sheetIdMap>
  </header>
  <header guid="{7F0CA4F8-C17A-40EF-B6F6-D6207FA0BF55}" dateTime="2024-02-23T10:49:45" maxSheetId="3" userName="LEONARDO HIDEKI OKANO BT001461" r:id="rId12" minRId="24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6DF339E-0C18-445C-BC88-3ED837BF645B}" action="delete"/>
  <rdn rId="0" localSheetId="1" customView="1" name="Z_96DF339E_0C18_445C_BC88_3ED837BF645B_.wvu.PrintArea" hidden="1" oldHidden="1">
    <formula>'ANEXO II A'!$A$1:$J$88</formula>
    <oldFormula>'ANEXO II A'!$A$1:$J$88</oldFormula>
  </rdn>
  <rdn rId="0" localSheetId="1" customView="1" name="Z_96DF339E_0C18_445C_BC88_3ED837BF645B_.wvu.PrintTitles" hidden="1" oldHidden="1">
    <formula>'ANEXO II A'!$1:$4</formula>
    <oldFormula>'ANEXO II A'!$1:$4</oldFormula>
  </rdn>
  <rcv guid="{96DF339E-0C18-445C-BC88-3ED837BF645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" sId="2" ref="K1:K1048576" action="deleteCol">
    <rfmt sheetId="2" xfDxf="1" s="1" sqref="K1:K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Arial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dn rId="0" localSheetId="1" customView="1" name="Z_695ED99D_DB5B_494C_9CA1_A16C9A3D4C93_.wvu.PrintArea" hidden="1" oldHidden="1">
    <formula>'ANEXO II A'!$A$1:$J$88</formula>
  </rdn>
  <rdn rId="0" localSheetId="1" customView="1" name="Z_695ED99D_DB5B_494C_9CA1_A16C9A3D4C93_.wvu.PrintTitles" hidden="1" oldHidden="1">
    <formula>'ANEXO II A'!$1:$4</formula>
  </rdn>
  <rcv guid="{695ED99D-DB5B-494C-9CA1-A16C9A3D4C93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95ED99D-DB5B-494C-9CA1-A16C9A3D4C93}" action="delete"/>
  <rdn rId="0" localSheetId="1" customView="1" name="Z_695ED99D_DB5B_494C_9CA1_A16C9A3D4C93_.wvu.PrintArea" hidden="1" oldHidden="1">
    <formula>'ANEXO II A'!$A$1:$J$88</formula>
    <oldFormula>'ANEXO II A'!$A$1:$J$88</oldFormula>
  </rdn>
  <rdn rId="0" localSheetId="1" customView="1" name="Z_695ED99D_DB5B_494C_9CA1_A16C9A3D4C93_.wvu.PrintTitles" hidden="1" oldHidden="1">
    <formula>'ANEXO II A'!$1:$4</formula>
    <oldFormula>'ANEXO II A'!$1:$4</oldFormula>
  </rdn>
  <rcv guid="{695ED99D-DB5B-494C-9CA1-A16C9A3D4C93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95ED99D-DB5B-494C-9CA1-A16C9A3D4C93}" action="delete"/>
  <rdn rId="0" localSheetId="1" customView="1" name="Z_695ED99D_DB5B_494C_9CA1_A16C9A3D4C93_.wvu.PrintArea" hidden="1" oldHidden="1">
    <formula>'ANEXO II A'!$A$1:$J$88</formula>
    <oldFormula>'ANEXO II A'!$A$1:$J$88</oldFormula>
  </rdn>
  <rdn rId="0" localSheetId="1" customView="1" name="Z_695ED99D_DB5B_494C_9CA1_A16C9A3D4C93_.wvu.PrintTitles" hidden="1" oldHidden="1">
    <formula>'ANEXO II A'!$1:$4</formula>
    <oldFormula>'ANEXO II A'!$1:$4</oldFormula>
  </rdn>
  <rcv guid="{695ED99D-DB5B-494C-9CA1-A16C9A3D4C93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95ED99D-DB5B-494C-9CA1-A16C9A3D4C93}" action="delete"/>
  <rdn rId="0" localSheetId="1" customView="1" name="Z_695ED99D_DB5B_494C_9CA1_A16C9A3D4C93_.wvu.PrintArea" hidden="1" oldHidden="1">
    <formula>'ANEXO II A'!$A$1:$J$88</formula>
    <oldFormula>'ANEXO II A'!$A$1:$J$88</oldFormula>
  </rdn>
  <rdn rId="0" localSheetId="1" customView="1" name="Z_695ED99D_DB5B_494C_9CA1_A16C9A3D4C93_.wvu.PrintTitles" hidden="1" oldHidden="1">
    <formula>'ANEXO II A'!$1:$4</formula>
    <oldFormula>'ANEXO II A'!$1:$4</oldFormula>
  </rdn>
  <rcv guid="{695ED99D-DB5B-494C-9CA1-A16C9A3D4C93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95ED99D-DB5B-494C-9CA1-A16C9A3D4C93}" action="delete"/>
  <rdn rId="0" localSheetId="1" customView="1" name="Z_695ED99D_DB5B_494C_9CA1_A16C9A3D4C93_.wvu.PrintArea" hidden="1" oldHidden="1">
    <formula>'ANEXO II A'!$A$1:$J$88</formula>
    <oldFormula>'ANEXO II A'!$A$1:$J$88</oldFormula>
  </rdn>
  <rdn rId="0" localSheetId="1" customView="1" name="Z_695ED99D_DB5B_494C_9CA1_A16C9A3D4C93_.wvu.PrintTitles" hidden="1" oldHidden="1">
    <formula>'ANEXO II A'!$1:$4</formula>
    <oldFormula>'ANEXO II A'!$1:$4</oldFormula>
  </rdn>
  <rcv guid="{695ED99D-DB5B-494C-9CA1-A16C9A3D4C93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95ED99D-DB5B-494C-9CA1-A16C9A3D4C93}" action="delete"/>
  <rdn rId="0" localSheetId="1" customView="1" name="Z_695ED99D_DB5B_494C_9CA1_A16C9A3D4C93_.wvu.PrintArea" hidden="1" oldHidden="1">
    <formula>'ANEXO II A'!$A$1:$J$88</formula>
    <oldFormula>'ANEXO II A'!$A$1:$J$88</oldFormula>
  </rdn>
  <rdn rId="0" localSheetId="1" customView="1" name="Z_695ED99D_DB5B_494C_9CA1_A16C9A3D4C93_.wvu.PrintTitles" hidden="1" oldHidden="1">
    <formula>'ANEXO II A'!$1:$4</formula>
    <oldFormula>'ANEXO II A'!$1:$4</oldFormula>
  </rdn>
  <rcv guid="{695ED99D-DB5B-494C-9CA1-A16C9A3D4C93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" sId="1">
    <oc r="C7" t="inlineStr">
      <is>
        <t>SERVIÇO DE INSTALAÇÃO DE AR CONDICIONADO TIPO SPLIT DE NO MÁXIMO 40.000 BTU/H E DISTÂNCIA MÁXIMA 10 METROS ENTRE EVAPORADORA E CONDENSADORA</t>
      </is>
    </oc>
    <nc r="C7" t="inlineStr">
      <is>
        <t>SERVIÇO DE INSTALAÇÃO DE AR CONDICIONADO TIPO SPLIT OU JANELA DE NO MÁXIMO 30.000 BTU/H E DISTÂNCIA MÁXIMA 10 METROS ENTRE EVAPORADORA E CONDENSADORA</t>
      </is>
    </nc>
  </rcc>
  <rcv guid="{695ED99D-DB5B-494C-9CA1-A16C9A3D4C93}" action="delete"/>
  <rdn rId="0" localSheetId="1" customView="1" name="Z_695ED99D_DB5B_494C_9CA1_A16C9A3D4C93_.wvu.PrintArea" hidden="1" oldHidden="1">
    <formula>'ANEXO II A'!$A$1:$J$88</formula>
    <oldFormula>'ANEXO II A'!$A$1:$J$88</oldFormula>
  </rdn>
  <rdn rId="0" localSheetId="1" customView="1" name="Z_695ED99D_DB5B_494C_9CA1_A16C9A3D4C93_.wvu.PrintTitles" hidden="1" oldHidden="1">
    <formula>'ANEXO II A'!$1:$4</formula>
    <oldFormula>'ANEXO II A'!$1:$4</oldFormula>
  </rdn>
  <rcv guid="{695ED99D-DB5B-494C-9CA1-A16C9A3D4C93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5:D7">
    <dxf>
      <alignment vertical="center" readingOrder="0"/>
    </dxf>
  </rfmt>
  <rfmt sheetId="1" sqref="C5:D7">
    <dxf>
      <alignment horizontal="justify" readingOrder="0"/>
    </dxf>
  </rfmt>
  <rcv guid="{695ED99D-DB5B-494C-9CA1-A16C9A3D4C93}" action="delete"/>
  <rdn rId="0" localSheetId="1" customView="1" name="Z_695ED99D_DB5B_494C_9CA1_A16C9A3D4C93_.wvu.PrintArea" hidden="1" oldHidden="1">
    <formula>'ANEXO II A'!$A$1:$J$88</formula>
    <oldFormula>'ANEXO II A'!$A$1:$J$88</oldFormula>
  </rdn>
  <rdn rId="0" localSheetId="1" customView="1" name="Z_695ED99D_DB5B_494C_9CA1_A16C9A3D4C93_.wvu.PrintTitles" hidden="1" oldHidden="1">
    <formula>'ANEXO II A'!$1:$4</formula>
    <oldFormula>'ANEXO II A'!$1:$4</oldFormula>
  </rdn>
  <rcv guid="{695ED99D-DB5B-494C-9CA1-A16C9A3D4C93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A72" t="inlineStr">
      <is>
        <t>Declaramos que:
* Cumprimos plenamente os requisitos de habilitação e que a proposta está em conformidade com as exigências do Edital e seus anexos, nos termos do que dispõe o art. 63 da Lei Federal nº 14.333/2021.
* Temos ciência ciência de todas as condições, especificações e exigências constantes neste Edital e seus anexos e que não existem fatos impeditivos para a habilitação no certame, cientes da obrigatoriedade de declarar alguma ocorrência posterior.
* No preço global proposto encontram-se incluídos todos os tributos, encargos sociais, trabalhistas, e quaisquer outros ônus que porventura possam recair sobre o objeto da presente licitação, os quais ficarão a cargo única e exclusivamente da Contratada.</t>
      </is>
    </oc>
    <nc r="A72" t="inlineStr">
      <is>
        <r>
          <rPr>
            <b/>
            <sz val="10"/>
            <color theme="1"/>
            <rFont val="Arial"/>
            <family val="2"/>
          </rPr>
          <t>DECLARAMOS QUE:</t>
        </r>
        <r>
          <rPr>
            <sz val="10"/>
            <color theme="1"/>
            <rFont val="Arial"/>
            <family val="2"/>
          </rPr>
          <t xml:space="preserve">
* Cumprimos plenamente os requisitos de habilitação e que a proposta está em conformidade com as exigências do Edital e seus anexos, nos termos do que dispõe o art. 63 da Lei Federal nº 14.333/2021.
* Temos ciência de todas as condições, especificações e exigências constantes no Edital e seus anexos e que não existem fatos impeditivos para a habilitação no certame, cientes da obrigatoriedade de declarar alguma ocorrência posterior.
* No preço global proposto encontram-se incluídos todos os tributos, encargos sociais, trabalhistas, e quaisquer outros ônus que porventura possam recair sobre o objeto da presente licitação, os quais ficarão a cargo única e exclusivamente da Contratada.</t>
        </r>
      </is>
    </nc>
  </rcc>
  <rcv guid="{695ED99D-DB5B-494C-9CA1-A16C9A3D4C93}" action="delete"/>
  <rdn rId="0" localSheetId="1" customView="1" name="Z_695ED99D_DB5B_494C_9CA1_A16C9A3D4C93_.wvu.PrintArea" hidden="1" oldHidden="1">
    <formula>'ANEXO II A'!$A$1:$J$88</formula>
    <oldFormula>'ANEXO II A'!$A$1:$J$88</oldFormula>
  </rdn>
  <rdn rId="0" localSheetId="1" customView="1" name="Z_695ED99D_DB5B_494C_9CA1_A16C9A3D4C93_.wvu.PrintTitles" hidden="1" oldHidden="1">
    <formula>'ANEXO II A'!$1:$4</formula>
    <oldFormula>'ANEXO II A'!$1:$4</oldFormula>
  </rdn>
  <rcv guid="{695ED99D-DB5B-494C-9CA1-A16C9A3D4C93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1">
    <oc r="A4" t="inlineStr">
      <is>
        <t>LOTE</t>
      </is>
    </oc>
    <nc r="A4" t="inlineStr">
      <is>
        <t>GRUPO</t>
      </is>
    </nc>
  </rcc>
  <rcv guid="{695ED99D-DB5B-494C-9CA1-A16C9A3D4C93}" action="delete"/>
  <rdn rId="0" localSheetId="1" customView="1" name="Z_695ED99D_DB5B_494C_9CA1_A16C9A3D4C93_.wvu.PrintArea" hidden="1" oldHidden="1">
    <formula>'ANEXO II A'!$A$1:$J$88</formula>
    <oldFormula>'ANEXO II A'!$A$1:$J$88</oldFormula>
  </rdn>
  <rdn rId="0" localSheetId="1" customView="1" name="Z_695ED99D_DB5B_494C_9CA1_A16C9A3D4C93_.wvu.PrintTitles" hidden="1" oldHidden="1">
    <formula>'ANEXO II A'!$1:$4</formula>
    <oldFormula>'ANEXO II A'!$1:$4</oldFormula>
  </rdn>
  <rcv guid="{695ED99D-DB5B-494C-9CA1-A16C9A3D4C93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5D9B4935-489F-4795-AB19-64517BE43337}" name="CID BT01593" id="-310326710" dateTime="2024-02-15T10:56:47"/>
</user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"/>
  <sheetViews>
    <sheetView showGridLines="0" tabSelected="1" view="pageLayout" topLeftCell="A61" zoomScale="120" zoomScaleNormal="120" zoomScaleSheetLayoutView="100" zoomScalePageLayoutView="120" workbookViewId="0">
      <selection activeCell="C6" sqref="C6:D6"/>
    </sheetView>
  </sheetViews>
  <sheetFormatPr defaultRowHeight="15" x14ac:dyDescent="0.25"/>
  <cols>
    <col min="1" max="1" width="7.85546875" customWidth="1"/>
    <col min="2" max="2" width="6.140625" customWidth="1"/>
    <col min="3" max="3" width="11.85546875" customWidth="1"/>
    <col min="4" max="4" width="69.28515625" style="7" customWidth="1"/>
    <col min="5" max="5" width="6.7109375" customWidth="1"/>
    <col min="6" max="6" width="6.42578125" customWidth="1"/>
    <col min="7" max="8" width="13" customWidth="1"/>
    <col min="9" max="9" width="15" customWidth="1"/>
    <col min="10" max="10" width="13.5703125" customWidth="1"/>
  </cols>
  <sheetData>
    <row r="1" spans="1:10" s="37" customFormat="1" ht="15.75" x14ac:dyDescent="0.25">
      <c r="A1" s="46" t="s">
        <v>171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5.75" x14ac:dyDescent="0.25">
      <c r="A2" s="47" t="s">
        <v>2</v>
      </c>
      <c r="B2" s="47"/>
      <c r="C2" s="47"/>
      <c r="D2" s="47"/>
      <c r="E2" s="47"/>
      <c r="F2" s="47"/>
      <c r="G2" s="47"/>
      <c r="H2" s="47"/>
      <c r="I2" s="47"/>
      <c r="J2" s="47"/>
    </row>
    <row r="4" spans="1:10" ht="38.25" x14ac:dyDescent="0.25">
      <c r="A4" s="6" t="s">
        <v>177</v>
      </c>
      <c r="B4" s="2" t="s">
        <v>1</v>
      </c>
      <c r="C4" s="48" t="s">
        <v>0</v>
      </c>
      <c r="D4" s="49"/>
      <c r="E4" s="3" t="s">
        <v>3</v>
      </c>
      <c r="F4" s="3" t="s">
        <v>5</v>
      </c>
      <c r="G4" s="3" t="s">
        <v>31</v>
      </c>
      <c r="H4" s="3" t="s">
        <v>41</v>
      </c>
      <c r="I4" s="3" t="s">
        <v>4</v>
      </c>
      <c r="J4" s="3" t="s">
        <v>32</v>
      </c>
    </row>
    <row r="5" spans="1:10" ht="30.75" customHeight="1" x14ac:dyDescent="0.25">
      <c r="A5" s="51">
        <v>1</v>
      </c>
      <c r="B5" s="5" t="s">
        <v>34</v>
      </c>
      <c r="C5" s="59" t="s">
        <v>162</v>
      </c>
      <c r="D5" s="60"/>
      <c r="E5" s="5" t="s">
        <v>35</v>
      </c>
      <c r="F5" s="5">
        <v>340</v>
      </c>
      <c r="G5" s="30"/>
      <c r="H5" s="36">
        <f>ROUND((G5*(1+$J$65)),2)</f>
        <v>0</v>
      </c>
      <c r="I5" s="4">
        <f>ROUND(F5*G5,2)</f>
        <v>0</v>
      </c>
      <c r="J5" s="4">
        <f>ROUND(H5*F5,2)</f>
        <v>0</v>
      </c>
    </row>
    <row r="6" spans="1:10" ht="27.75" customHeight="1" x14ac:dyDescent="0.25">
      <c r="A6" s="52"/>
      <c r="B6" s="5" t="s">
        <v>36</v>
      </c>
      <c r="C6" s="59" t="s">
        <v>163</v>
      </c>
      <c r="D6" s="60"/>
      <c r="E6" s="5" t="s">
        <v>35</v>
      </c>
      <c r="F6" s="5">
        <v>204</v>
      </c>
      <c r="G6" s="30"/>
      <c r="H6" s="36">
        <f>ROUND((G6*(1+$J$65)),2)</f>
        <v>0</v>
      </c>
      <c r="I6" s="4">
        <f>ROUND(F6*G6,2)</f>
        <v>0</v>
      </c>
      <c r="J6" s="4">
        <f>ROUND(H6*F6,2)</f>
        <v>0</v>
      </c>
    </row>
    <row r="7" spans="1:10" ht="39" customHeight="1" x14ac:dyDescent="0.25">
      <c r="A7" s="52"/>
      <c r="B7" s="5" t="s">
        <v>37</v>
      </c>
      <c r="C7" s="59" t="s">
        <v>175</v>
      </c>
      <c r="D7" s="60"/>
      <c r="E7" s="5" t="s">
        <v>35</v>
      </c>
      <c r="F7" s="5">
        <v>20</v>
      </c>
      <c r="G7" s="30"/>
      <c r="H7" s="36">
        <f>ROUND((G7*(1+$J$65)),2)</f>
        <v>0</v>
      </c>
      <c r="I7" s="4">
        <f>ROUND(F7*G7,2)</f>
        <v>0</v>
      </c>
      <c r="J7" s="4">
        <f>ROUND(H7*F7,2)</f>
        <v>0</v>
      </c>
    </row>
    <row r="8" spans="1:10" x14ac:dyDescent="0.25">
      <c r="A8" s="52"/>
      <c r="B8" s="54" t="s">
        <v>164</v>
      </c>
      <c r="C8" s="55"/>
      <c r="D8" s="55"/>
      <c r="E8" s="55"/>
      <c r="F8" s="55"/>
      <c r="G8" s="55"/>
      <c r="H8" s="55"/>
      <c r="I8" s="55"/>
      <c r="J8" s="11">
        <f>SUM(J5:J7)</f>
        <v>0</v>
      </c>
    </row>
    <row r="9" spans="1:10" ht="25.5" x14ac:dyDescent="0.25">
      <c r="A9" s="52"/>
      <c r="B9" s="5" t="s">
        <v>38</v>
      </c>
      <c r="C9" s="61" t="s">
        <v>152</v>
      </c>
      <c r="D9" s="39" t="s">
        <v>51</v>
      </c>
      <c r="E9" s="5" t="s">
        <v>35</v>
      </c>
      <c r="F9" s="5">
        <v>5</v>
      </c>
      <c r="G9" s="30"/>
      <c r="H9" s="36">
        <f t="shared" ref="H9:H40" si="0">ROUND((G9*(1+$J$65)),2)</f>
        <v>0</v>
      </c>
      <c r="I9" s="4">
        <f>ROUND(F9*G9,2)</f>
        <v>0</v>
      </c>
      <c r="J9" s="4">
        <f>ROUND(H9*F9,2)</f>
        <v>0</v>
      </c>
    </row>
    <row r="10" spans="1:10" ht="25.5" x14ac:dyDescent="0.25">
      <c r="A10" s="52"/>
      <c r="B10" s="5" t="s">
        <v>39</v>
      </c>
      <c r="C10" s="62"/>
      <c r="D10" s="39" t="s">
        <v>52</v>
      </c>
      <c r="E10" s="5" t="s">
        <v>35</v>
      </c>
      <c r="F10" s="5">
        <v>10</v>
      </c>
      <c r="G10" s="30"/>
      <c r="H10" s="36">
        <f t="shared" si="0"/>
        <v>0</v>
      </c>
      <c r="I10" s="4">
        <f t="shared" ref="I10:I63" si="1">ROUND(F10*G10,2)</f>
        <v>0</v>
      </c>
      <c r="J10" s="4">
        <f t="shared" ref="J10:J63" si="2">ROUND(H10*F10,2)</f>
        <v>0</v>
      </c>
    </row>
    <row r="11" spans="1:10" ht="24.75" customHeight="1" x14ac:dyDescent="0.25">
      <c r="A11" s="52"/>
      <c r="B11" s="5" t="s">
        <v>40</v>
      </c>
      <c r="C11" s="62"/>
      <c r="D11" s="39" t="s">
        <v>53</v>
      </c>
      <c r="E11" s="5" t="s">
        <v>35</v>
      </c>
      <c r="F11" s="5">
        <v>10</v>
      </c>
      <c r="G11" s="30"/>
      <c r="H11" s="36">
        <f t="shared" si="0"/>
        <v>0</v>
      </c>
      <c r="I11" s="4">
        <f t="shared" si="1"/>
        <v>0</v>
      </c>
      <c r="J11" s="4">
        <f t="shared" si="2"/>
        <v>0</v>
      </c>
    </row>
    <row r="12" spans="1:10" ht="25.5" x14ac:dyDescent="0.25">
      <c r="A12" s="52"/>
      <c r="B12" s="5" t="s">
        <v>54</v>
      </c>
      <c r="C12" s="62"/>
      <c r="D12" s="39" t="s">
        <v>55</v>
      </c>
      <c r="E12" s="5" t="s">
        <v>35</v>
      </c>
      <c r="F12" s="5">
        <v>5</v>
      </c>
      <c r="G12" s="30"/>
      <c r="H12" s="36">
        <f t="shared" si="0"/>
        <v>0</v>
      </c>
      <c r="I12" s="4">
        <f t="shared" si="1"/>
        <v>0</v>
      </c>
      <c r="J12" s="4">
        <f t="shared" si="2"/>
        <v>0</v>
      </c>
    </row>
    <row r="13" spans="1:10" ht="25.5" x14ac:dyDescent="0.25">
      <c r="A13" s="52"/>
      <c r="B13" s="5" t="s">
        <v>56</v>
      </c>
      <c r="C13" s="62"/>
      <c r="D13" s="39" t="s">
        <v>57</v>
      </c>
      <c r="E13" s="5" t="s">
        <v>35</v>
      </c>
      <c r="F13" s="5">
        <v>2</v>
      </c>
      <c r="G13" s="30"/>
      <c r="H13" s="36">
        <f t="shared" si="0"/>
        <v>0</v>
      </c>
      <c r="I13" s="4">
        <f t="shared" si="1"/>
        <v>0</v>
      </c>
      <c r="J13" s="4">
        <f t="shared" si="2"/>
        <v>0</v>
      </c>
    </row>
    <row r="14" spans="1:10" ht="25.5" x14ac:dyDescent="0.25">
      <c r="A14" s="52"/>
      <c r="B14" s="5" t="s">
        <v>58</v>
      </c>
      <c r="C14" s="62"/>
      <c r="D14" s="39" t="s">
        <v>59</v>
      </c>
      <c r="E14" s="5" t="s">
        <v>35</v>
      </c>
      <c r="F14" s="5">
        <v>5</v>
      </c>
      <c r="G14" s="30"/>
      <c r="H14" s="36">
        <f t="shared" si="0"/>
        <v>0</v>
      </c>
      <c r="I14" s="4">
        <f t="shared" si="1"/>
        <v>0</v>
      </c>
      <c r="J14" s="4">
        <f t="shared" si="2"/>
        <v>0</v>
      </c>
    </row>
    <row r="15" spans="1:10" ht="25.5" x14ac:dyDescent="0.25">
      <c r="A15" s="52"/>
      <c r="B15" s="5" t="s">
        <v>60</v>
      </c>
      <c r="C15" s="62"/>
      <c r="D15" s="39" t="s">
        <v>61</v>
      </c>
      <c r="E15" s="5" t="s">
        <v>35</v>
      </c>
      <c r="F15" s="5">
        <v>10</v>
      </c>
      <c r="G15" s="30"/>
      <c r="H15" s="36">
        <f t="shared" si="0"/>
        <v>0</v>
      </c>
      <c r="I15" s="4">
        <f t="shared" si="1"/>
        <v>0</v>
      </c>
      <c r="J15" s="4">
        <f t="shared" si="2"/>
        <v>0</v>
      </c>
    </row>
    <row r="16" spans="1:10" ht="25.5" x14ac:dyDescent="0.25">
      <c r="A16" s="52"/>
      <c r="B16" s="5" t="s">
        <v>62</v>
      </c>
      <c r="C16" s="62"/>
      <c r="D16" s="39" t="s">
        <v>63</v>
      </c>
      <c r="E16" s="5" t="s">
        <v>35</v>
      </c>
      <c r="F16" s="5">
        <v>2</v>
      </c>
      <c r="G16" s="30"/>
      <c r="H16" s="36">
        <f t="shared" si="0"/>
        <v>0</v>
      </c>
      <c r="I16" s="4">
        <f t="shared" si="1"/>
        <v>0</v>
      </c>
      <c r="J16" s="4">
        <f t="shared" si="2"/>
        <v>0</v>
      </c>
    </row>
    <row r="17" spans="1:10" ht="25.5" x14ac:dyDescent="0.25">
      <c r="A17" s="52"/>
      <c r="B17" s="5" t="s">
        <v>64</v>
      </c>
      <c r="C17" s="62"/>
      <c r="D17" s="39" t="s">
        <v>65</v>
      </c>
      <c r="E17" s="5" t="s">
        <v>35</v>
      </c>
      <c r="F17" s="5">
        <v>15</v>
      </c>
      <c r="G17" s="30"/>
      <c r="H17" s="36">
        <f t="shared" si="0"/>
        <v>0</v>
      </c>
      <c r="I17" s="4">
        <f t="shared" si="1"/>
        <v>0</v>
      </c>
      <c r="J17" s="4">
        <f t="shared" si="2"/>
        <v>0</v>
      </c>
    </row>
    <row r="18" spans="1:10" ht="25.5" x14ac:dyDescent="0.25">
      <c r="A18" s="52"/>
      <c r="B18" s="5" t="s">
        <v>66</v>
      </c>
      <c r="C18" s="62"/>
      <c r="D18" s="39" t="s">
        <v>67</v>
      </c>
      <c r="E18" s="5" t="s">
        <v>35</v>
      </c>
      <c r="F18" s="5">
        <v>2</v>
      </c>
      <c r="G18" s="30"/>
      <c r="H18" s="36">
        <f t="shared" si="0"/>
        <v>0</v>
      </c>
      <c r="I18" s="4">
        <f t="shared" si="1"/>
        <v>0</v>
      </c>
      <c r="J18" s="4">
        <f t="shared" si="2"/>
        <v>0</v>
      </c>
    </row>
    <row r="19" spans="1:10" ht="25.5" x14ac:dyDescent="0.25">
      <c r="A19" s="52"/>
      <c r="B19" s="5" t="s">
        <v>68</v>
      </c>
      <c r="C19" s="63"/>
      <c r="D19" s="39" t="s">
        <v>69</v>
      </c>
      <c r="E19" s="5" t="s">
        <v>35</v>
      </c>
      <c r="F19" s="5">
        <v>2</v>
      </c>
      <c r="G19" s="30"/>
      <c r="H19" s="36">
        <f t="shared" si="0"/>
        <v>0</v>
      </c>
      <c r="I19" s="4">
        <f t="shared" si="1"/>
        <v>0</v>
      </c>
      <c r="J19" s="4">
        <f t="shared" si="2"/>
        <v>0</v>
      </c>
    </row>
    <row r="20" spans="1:10" ht="25.5" x14ac:dyDescent="0.25">
      <c r="A20" s="52"/>
      <c r="B20" s="5" t="s">
        <v>70</v>
      </c>
      <c r="C20" s="61" t="s">
        <v>153</v>
      </c>
      <c r="D20" s="39" t="s">
        <v>71</v>
      </c>
      <c r="E20" s="5" t="s">
        <v>35</v>
      </c>
      <c r="F20" s="5">
        <v>7</v>
      </c>
      <c r="G20" s="30"/>
      <c r="H20" s="36">
        <f t="shared" si="0"/>
        <v>0</v>
      </c>
      <c r="I20" s="4">
        <f t="shared" si="1"/>
        <v>0</v>
      </c>
      <c r="J20" s="4">
        <f t="shared" si="2"/>
        <v>0</v>
      </c>
    </row>
    <row r="21" spans="1:10" ht="25.5" x14ac:dyDescent="0.25">
      <c r="A21" s="52"/>
      <c r="B21" s="5" t="s">
        <v>72</v>
      </c>
      <c r="C21" s="62"/>
      <c r="D21" s="39" t="s">
        <v>73</v>
      </c>
      <c r="E21" s="5" t="s">
        <v>35</v>
      </c>
      <c r="F21" s="5">
        <v>14</v>
      </c>
      <c r="G21" s="30"/>
      <c r="H21" s="36">
        <f t="shared" si="0"/>
        <v>0</v>
      </c>
      <c r="I21" s="4">
        <f t="shared" si="1"/>
        <v>0</v>
      </c>
      <c r="J21" s="4">
        <f t="shared" si="2"/>
        <v>0</v>
      </c>
    </row>
    <row r="22" spans="1:10" ht="25.5" x14ac:dyDescent="0.25">
      <c r="A22" s="52"/>
      <c r="B22" s="5" t="s">
        <v>74</v>
      </c>
      <c r="C22" s="62"/>
      <c r="D22" s="39" t="s">
        <v>75</v>
      </c>
      <c r="E22" s="5" t="s">
        <v>35</v>
      </c>
      <c r="F22" s="5">
        <v>14</v>
      </c>
      <c r="G22" s="30"/>
      <c r="H22" s="36">
        <f t="shared" si="0"/>
        <v>0</v>
      </c>
      <c r="I22" s="4">
        <f t="shared" si="1"/>
        <v>0</v>
      </c>
      <c r="J22" s="4">
        <f t="shared" si="2"/>
        <v>0</v>
      </c>
    </row>
    <row r="23" spans="1:10" ht="25.5" x14ac:dyDescent="0.25">
      <c r="A23" s="52"/>
      <c r="B23" s="5" t="s">
        <v>76</v>
      </c>
      <c r="C23" s="62"/>
      <c r="D23" s="39" t="s">
        <v>77</v>
      </c>
      <c r="E23" s="5" t="s">
        <v>35</v>
      </c>
      <c r="F23" s="5">
        <v>7</v>
      </c>
      <c r="G23" s="30"/>
      <c r="H23" s="36">
        <f t="shared" si="0"/>
        <v>0</v>
      </c>
      <c r="I23" s="4">
        <f t="shared" si="1"/>
        <v>0</v>
      </c>
      <c r="J23" s="4">
        <f t="shared" si="2"/>
        <v>0</v>
      </c>
    </row>
    <row r="24" spans="1:10" ht="25.5" x14ac:dyDescent="0.25">
      <c r="A24" s="52"/>
      <c r="B24" s="5" t="s">
        <v>78</v>
      </c>
      <c r="C24" s="62"/>
      <c r="D24" s="39" t="s">
        <v>79</v>
      </c>
      <c r="E24" s="5" t="s">
        <v>35</v>
      </c>
      <c r="F24" s="5">
        <v>3</v>
      </c>
      <c r="G24" s="30"/>
      <c r="H24" s="36">
        <f t="shared" si="0"/>
        <v>0</v>
      </c>
      <c r="I24" s="4">
        <f t="shared" si="1"/>
        <v>0</v>
      </c>
      <c r="J24" s="4">
        <f t="shared" si="2"/>
        <v>0</v>
      </c>
    </row>
    <row r="25" spans="1:10" ht="25.5" x14ac:dyDescent="0.25">
      <c r="A25" s="52"/>
      <c r="B25" s="5" t="s">
        <v>80</v>
      </c>
      <c r="C25" s="62"/>
      <c r="D25" s="39" t="s">
        <v>81</v>
      </c>
      <c r="E25" s="5" t="s">
        <v>35</v>
      </c>
      <c r="F25" s="5">
        <v>7</v>
      </c>
      <c r="G25" s="30"/>
      <c r="H25" s="36">
        <f t="shared" si="0"/>
        <v>0</v>
      </c>
      <c r="I25" s="4">
        <f t="shared" si="1"/>
        <v>0</v>
      </c>
      <c r="J25" s="4">
        <f t="shared" si="2"/>
        <v>0</v>
      </c>
    </row>
    <row r="26" spans="1:10" ht="25.5" x14ac:dyDescent="0.25">
      <c r="A26" s="52"/>
      <c r="B26" s="5" t="s">
        <v>82</v>
      </c>
      <c r="C26" s="62"/>
      <c r="D26" s="39" t="s">
        <v>83</v>
      </c>
      <c r="E26" s="5" t="s">
        <v>35</v>
      </c>
      <c r="F26" s="5">
        <v>14</v>
      </c>
      <c r="G26" s="30"/>
      <c r="H26" s="36">
        <f t="shared" si="0"/>
        <v>0</v>
      </c>
      <c r="I26" s="4">
        <f t="shared" si="1"/>
        <v>0</v>
      </c>
      <c r="J26" s="4">
        <f t="shared" si="2"/>
        <v>0</v>
      </c>
    </row>
    <row r="27" spans="1:10" ht="25.5" x14ac:dyDescent="0.25">
      <c r="A27" s="52"/>
      <c r="B27" s="5" t="s">
        <v>84</v>
      </c>
      <c r="C27" s="62"/>
      <c r="D27" s="39" t="s">
        <v>85</v>
      </c>
      <c r="E27" s="5" t="s">
        <v>35</v>
      </c>
      <c r="F27" s="5">
        <v>3</v>
      </c>
      <c r="G27" s="30"/>
      <c r="H27" s="36">
        <f t="shared" si="0"/>
        <v>0</v>
      </c>
      <c r="I27" s="4">
        <f t="shared" si="1"/>
        <v>0</v>
      </c>
      <c r="J27" s="4">
        <f t="shared" si="2"/>
        <v>0</v>
      </c>
    </row>
    <row r="28" spans="1:10" ht="25.5" x14ac:dyDescent="0.25">
      <c r="A28" s="52"/>
      <c r="B28" s="5" t="s">
        <v>86</v>
      </c>
      <c r="C28" s="62"/>
      <c r="D28" s="39" t="s">
        <v>87</v>
      </c>
      <c r="E28" s="5" t="s">
        <v>35</v>
      </c>
      <c r="F28" s="5">
        <v>20</v>
      </c>
      <c r="G28" s="30"/>
      <c r="H28" s="36">
        <f t="shared" si="0"/>
        <v>0</v>
      </c>
      <c r="I28" s="4">
        <f t="shared" si="1"/>
        <v>0</v>
      </c>
      <c r="J28" s="4">
        <f t="shared" si="2"/>
        <v>0</v>
      </c>
    </row>
    <row r="29" spans="1:10" ht="25.5" x14ac:dyDescent="0.25">
      <c r="A29" s="52"/>
      <c r="B29" s="5" t="s">
        <v>88</v>
      </c>
      <c r="C29" s="62"/>
      <c r="D29" s="39" t="s">
        <v>89</v>
      </c>
      <c r="E29" s="5" t="s">
        <v>35</v>
      </c>
      <c r="F29" s="5">
        <v>3</v>
      </c>
      <c r="G29" s="30"/>
      <c r="H29" s="36">
        <f t="shared" si="0"/>
        <v>0</v>
      </c>
      <c r="I29" s="4">
        <f t="shared" si="1"/>
        <v>0</v>
      </c>
      <c r="J29" s="4">
        <f t="shared" si="2"/>
        <v>0</v>
      </c>
    </row>
    <row r="30" spans="1:10" ht="25.5" x14ac:dyDescent="0.25">
      <c r="A30" s="52"/>
      <c r="B30" s="5" t="s">
        <v>90</v>
      </c>
      <c r="C30" s="63"/>
      <c r="D30" s="39" t="s">
        <v>91</v>
      </c>
      <c r="E30" s="5" t="s">
        <v>35</v>
      </c>
      <c r="F30" s="5">
        <v>3</v>
      </c>
      <c r="G30" s="30"/>
      <c r="H30" s="36">
        <f t="shared" si="0"/>
        <v>0</v>
      </c>
      <c r="I30" s="4">
        <f t="shared" si="1"/>
        <v>0</v>
      </c>
      <c r="J30" s="4">
        <f t="shared" si="2"/>
        <v>0</v>
      </c>
    </row>
    <row r="31" spans="1:10" ht="25.5" x14ac:dyDescent="0.25">
      <c r="A31" s="52"/>
      <c r="B31" s="5" t="s">
        <v>92</v>
      </c>
      <c r="C31" s="61" t="s">
        <v>154</v>
      </c>
      <c r="D31" s="39" t="s">
        <v>93</v>
      </c>
      <c r="E31" s="5" t="s">
        <v>35</v>
      </c>
      <c r="F31" s="5">
        <v>1</v>
      </c>
      <c r="G31" s="30"/>
      <c r="H31" s="36">
        <f t="shared" si="0"/>
        <v>0</v>
      </c>
      <c r="I31" s="4">
        <f t="shared" si="1"/>
        <v>0</v>
      </c>
      <c r="J31" s="4">
        <f t="shared" si="2"/>
        <v>0</v>
      </c>
    </row>
    <row r="32" spans="1:10" ht="25.5" x14ac:dyDescent="0.25">
      <c r="A32" s="52"/>
      <c r="B32" s="5" t="s">
        <v>94</v>
      </c>
      <c r="C32" s="62"/>
      <c r="D32" s="39" t="s">
        <v>95</v>
      </c>
      <c r="E32" s="5" t="s">
        <v>35</v>
      </c>
      <c r="F32" s="5">
        <v>2</v>
      </c>
      <c r="G32" s="30"/>
      <c r="H32" s="36">
        <f t="shared" si="0"/>
        <v>0</v>
      </c>
      <c r="I32" s="4">
        <f t="shared" si="1"/>
        <v>0</v>
      </c>
      <c r="J32" s="4">
        <f t="shared" si="2"/>
        <v>0</v>
      </c>
    </row>
    <row r="33" spans="1:10" ht="25.5" x14ac:dyDescent="0.25">
      <c r="A33" s="52"/>
      <c r="B33" s="5" t="s">
        <v>96</v>
      </c>
      <c r="C33" s="62"/>
      <c r="D33" s="39" t="s">
        <v>97</v>
      </c>
      <c r="E33" s="5" t="s">
        <v>35</v>
      </c>
      <c r="F33" s="5">
        <v>2</v>
      </c>
      <c r="G33" s="30"/>
      <c r="H33" s="36">
        <f t="shared" si="0"/>
        <v>0</v>
      </c>
      <c r="I33" s="4">
        <f t="shared" si="1"/>
        <v>0</v>
      </c>
      <c r="J33" s="4">
        <f t="shared" si="2"/>
        <v>0</v>
      </c>
    </row>
    <row r="34" spans="1:10" ht="25.5" x14ac:dyDescent="0.25">
      <c r="A34" s="52"/>
      <c r="B34" s="5" t="s">
        <v>98</v>
      </c>
      <c r="C34" s="62"/>
      <c r="D34" s="39" t="s">
        <v>99</v>
      </c>
      <c r="E34" s="5" t="s">
        <v>35</v>
      </c>
      <c r="F34" s="5">
        <v>1</v>
      </c>
      <c r="G34" s="30"/>
      <c r="H34" s="36">
        <f t="shared" si="0"/>
        <v>0</v>
      </c>
      <c r="I34" s="4">
        <f t="shared" si="1"/>
        <v>0</v>
      </c>
      <c r="J34" s="4">
        <f t="shared" si="2"/>
        <v>0</v>
      </c>
    </row>
    <row r="35" spans="1:10" ht="25.5" x14ac:dyDescent="0.25">
      <c r="A35" s="52"/>
      <c r="B35" s="5" t="s">
        <v>100</v>
      </c>
      <c r="C35" s="62"/>
      <c r="D35" s="39" t="s">
        <v>101</v>
      </c>
      <c r="E35" s="5" t="s">
        <v>35</v>
      </c>
      <c r="F35" s="5">
        <v>1</v>
      </c>
      <c r="G35" s="30"/>
      <c r="H35" s="36">
        <f t="shared" si="0"/>
        <v>0</v>
      </c>
      <c r="I35" s="4">
        <f t="shared" si="1"/>
        <v>0</v>
      </c>
      <c r="J35" s="4">
        <f t="shared" si="2"/>
        <v>0</v>
      </c>
    </row>
    <row r="36" spans="1:10" ht="25.5" x14ac:dyDescent="0.25">
      <c r="A36" s="52"/>
      <c r="B36" s="5" t="s">
        <v>102</v>
      </c>
      <c r="C36" s="62"/>
      <c r="D36" s="39" t="s">
        <v>103</v>
      </c>
      <c r="E36" s="5" t="s">
        <v>35</v>
      </c>
      <c r="F36" s="5">
        <v>1</v>
      </c>
      <c r="G36" s="30"/>
      <c r="H36" s="36">
        <f t="shared" si="0"/>
        <v>0</v>
      </c>
      <c r="I36" s="4">
        <f t="shared" si="1"/>
        <v>0</v>
      </c>
      <c r="J36" s="4">
        <f t="shared" si="2"/>
        <v>0</v>
      </c>
    </row>
    <row r="37" spans="1:10" ht="25.5" x14ac:dyDescent="0.25">
      <c r="A37" s="52"/>
      <c r="B37" s="5" t="s">
        <v>104</v>
      </c>
      <c r="C37" s="62"/>
      <c r="D37" s="39" t="s">
        <v>105</v>
      </c>
      <c r="E37" s="5" t="s">
        <v>35</v>
      </c>
      <c r="F37" s="5">
        <v>2</v>
      </c>
      <c r="G37" s="30"/>
      <c r="H37" s="36">
        <f t="shared" si="0"/>
        <v>0</v>
      </c>
      <c r="I37" s="4">
        <f t="shared" si="1"/>
        <v>0</v>
      </c>
      <c r="J37" s="4">
        <f t="shared" si="2"/>
        <v>0</v>
      </c>
    </row>
    <row r="38" spans="1:10" ht="25.5" x14ac:dyDescent="0.25">
      <c r="A38" s="52"/>
      <c r="B38" s="5" t="s">
        <v>106</v>
      </c>
      <c r="C38" s="62"/>
      <c r="D38" s="39" t="s">
        <v>107</v>
      </c>
      <c r="E38" s="5" t="s">
        <v>35</v>
      </c>
      <c r="F38" s="5">
        <v>1</v>
      </c>
      <c r="G38" s="30"/>
      <c r="H38" s="36">
        <f t="shared" si="0"/>
        <v>0</v>
      </c>
      <c r="I38" s="4">
        <f t="shared" si="1"/>
        <v>0</v>
      </c>
      <c r="J38" s="4">
        <f t="shared" si="2"/>
        <v>0</v>
      </c>
    </row>
    <row r="39" spans="1:10" ht="25.5" x14ac:dyDescent="0.25">
      <c r="A39" s="52"/>
      <c r="B39" s="5" t="s">
        <v>108</v>
      </c>
      <c r="C39" s="62"/>
      <c r="D39" s="39" t="s">
        <v>109</v>
      </c>
      <c r="E39" s="5" t="s">
        <v>35</v>
      </c>
      <c r="F39" s="5">
        <v>2</v>
      </c>
      <c r="G39" s="30"/>
      <c r="H39" s="36">
        <f t="shared" si="0"/>
        <v>0</v>
      </c>
      <c r="I39" s="4">
        <f t="shared" si="1"/>
        <v>0</v>
      </c>
      <c r="J39" s="4">
        <f t="shared" si="2"/>
        <v>0</v>
      </c>
    </row>
    <row r="40" spans="1:10" ht="25.5" x14ac:dyDescent="0.25">
      <c r="A40" s="52"/>
      <c r="B40" s="5" t="s">
        <v>110</v>
      </c>
      <c r="C40" s="62"/>
      <c r="D40" s="39" t="s">
        <v>111</v>
      </c>
      <c r="E40" s="5" t="s">
        <v>35</v>
      </c>
      <c r="F40" s="5">
        <v>1</v>
      </c>
      <c r="G40" s="30"/>
      <c r="H40" s="36">
        <f t="shared" si="0"/>
        <v>0</v>
      </c>
      <c r="I40" s="4">
        <f t="shared" si="1"/>
        <v>0</v>
      </c>
      <c r="J40" s="4">
        <f t="shared" si="2"/>
        <v>0</v>
      </c>
    </row>
    <row r="41" spans="1:10" ht="25.5" x14ac:dyDescent="0.25">
      <c r="A41" s="52"/>
      <c r="B41" s="5" t="s">
        <v>112</v>
      </c>
      <c r="C41" s="63"/>
      <c r="D41" s="39" t="s">
        <v>113</v>
      </c>
      <c r="E41" s="5" t="s">
        <v>35</v>
      </c>
      <c r="F41" s="5">
        <v>1</v>
      </c>
      <c r="G41" s="30"/>
      <c r="H41" s="36">
        <f t="shared" ref="H41:H59" si="3">ROUND((G41*(1+$J$65)),2)</f>
        <v>0</v>
      </c>
      <c r="I41" s="4">
        <f t="shared" si="1"/>
        <v>0</v>
      </c>
      <c r="J41" s="4">
        <f t="shared" si="2"/>
        <v>0</v>
      </c>
    </row>
    <row r="42" spans="1:10" ht="25.5" x14ac:dyDescent="0.25">
      <c r="A42" s="52"/>
      <c r="B42" s="5" t="s">
        <v>114</v>
      </c>
      <c r="C42" s="61" t="s">
        <v>155</v>
      </c>
      <c r="D42" s="39" t="s">
        <v>115</v>
      </c>
      <c r="E42" s="5" t="s">
        <v>35</v>
      </c>
      <c r="F42" s="5">
        <v>3</v>
      </c>
      <c r="G42" s="30"/>
      <c r="H42" s="36">
        <f t="shared" si="3"/>
        <v>0</v>
      </c>
      <c r="I42" s="4">
        <f t="shared" si="1"/>
        <v>0</v>
      </c>
      <c r="J42" s="4">
        <f t="shared" si="2"/>
        <v>0</v>
      </c>
    </row>
    <row r="43" spans="1:10" ht="25.5" x14ac:dyDescent="0.25">
      <c r="A43" s="52"/>
      <c r="B43" s="5" t="s">
        <v>116</v>
      </c>
      <c r="C43" s="62"/>
      <c r="D43" s="39" t="s">
        <v>117</v>
      </c>
      <c r="E43" s="5" t="s">
        <v>35</v>
      </c>
      <c r="F43" s="5">
        <v>5</v>
      </c>
      <c r="G43" s="30"/>
      <c r="H43" s="36">
        <f t="shared" si="3"/>
        <v>0</v>
      </c>
      <c r="I43" s="4">
        <f t="shared" si="1"/>
        <v>0</v>
      </c>
      <c r="J43" s="4">
        <f t="shared" si="2"/>
        <v>0</v>
      </c>
    </row>
    <row r="44" spans="1:10" ht="25.5" x14ac:dyDescent="0.25">
      <c r="A44" s="52"/>
      <c r="B44" s="5" t="s">
        <v>118</v>
      </c>
      <c r="C44" s="62"/>
      <c r="D44" s="39" t="s">
        <v>119</v>
      </c>
      <c r="E44" s="5" t="s">
        <v>35</v>
      </c>
      <c r="F44" s="5">
        <v>4</v>
      </c>
      <c r="G44" s="30"/>
      <c r="H44" s="36">
        <f t="shared" si="3"/>
        <v>0</v>
      </c>
      <c r="I44" s="4">
        <f t="shared" si="1"/>
        <v>0</v>
      </c>
      <c r="J44" s="4">
        <f t="shared" si="2"/>
        <v>0</v>
      </c>
    </row>
    <row r="45" spans="1:10" ht="25.5" x14ac:dyDescent="0.25">
      <c r="A45" s="52"/>
      <c r="B45" s="5" t="s">
        <v>120</v>
      </c>
      <c r="C45" s="63"/>
      <c r="D45" s="39" t="s">
        <v>121</v>
      </c>
      <c r="E45" s="5" t="s">
        <v>35</v>
      </c>
      <c r="F45" s="5">
        <v>11</v>
      </c>
      <c r="G45" s="30"/>
      <c r="H45" s="36">
        <f t="shared" si="3"/>
        <v>0</v>
      </c>
      <c r="I45" s="4">
        <f t="shared" si="1"/>
        <v>0</v>
      </c>
      <c r="J45" s="4">
        <f t="shared" si="2"/>
        <v>0</v>
      </c>
    </row>
    <row r="46" spans="1:10" ht="25.5" x14ac:dyDescent="0.25">
      <c r="A46" s="52"/>
      <c r="B46" s="5" t="s">
        <v>122</v>
      </c>
      <c r="C46" s="61" t="s">
        <v>156</v>
      </c>
      <c r="D46" s="39" t="s">
        <v>123</v>
      </c>
      <c r="E46" s="5" t="s">
        <v>35</v>
      </c>
      <c r="F46" s="5">
        <v>3</v>
      </c>
      <c r="G46" s="30"/>
      <c r="H46" s="36">
        <f t="shared" si="3"/>
        <v>0</v>
      </c>
      <c r="I46" s="4">
        <f t="shared" si="1"/>
        <v>0</v>
      </c>
      <c r="J46" s="4">
        <f t="shared" si="2"/>
        <v>0</v>
      </c>
    </row>
    <row r="47" spans="1:10" ht="25.5" x14ac:dyDescent="0.25">
      <c r="A47" s="52"/>
      <c r="B47" s="5" t="s">
        <v>124</v>
      </c>
      <c r="C47" s="62"/>
      <c r="D47" s="39" t="s">
        <v>125</v>
      </c>
      <c r="E47" s="5" t="s">
        <v>35</v>
      </c>
      <c r="F47" s="5">
        <v>5</v>
      </c>
      <c r="G47" s="30"/>
      <c r="H47" s="36">
        <f t="shared" si="3"/>
        <v>0</v>
      </c>
      <c r="I47" s="4">
        <f t="shared" si="1"/>
        <v>0</v>
      </c>
      <c r="J47" s="4">
        <f t="shared" si="2"/>
        <v>0</v>
      </c>
    </row>
    <row r="48" spans="1:10" ht="25.5" x14ac:dyDescent="0.25">
      <c r="A48" s="52"/>
      <c r="B48" s="5" t="s">
        <v>126</v>
      </c>
      <c r="C48" s="62"/>
      <c r="D48" s="39" t="s">
        <v>127</v>
      </c>
      <c r="E48" s="5" t="s">
        <v>35</v>
      </c>
      <c r="F48" s="5">
        <v>4</v>
      </c>
      <c r="G48" s="30"/>
      <c r="H48" s="36">
        <f t="shared" si="3"/>
        <v>0</v>
      </c>
      <c r="I48" s="4">
        <f t="shared" si="1"/>
        <v>0</v>
      </c>
      <c r="J48" s="4">
        <f t="shared" si="2"/>
        <v>0</v>
      </c>
    </row>
    <row r="49" spans="1:10" ht="25.5" x14ac:dyDescent="0.25">
      <c r="A49" s="52"/>
      <c r="B49" s="5" t="s">
        <v>128</v>
      </c>
      <c r="C49" s="63"/>
      <c r="D49" s="39" t="s">
        <v>129</v>
      </c>
      <c r="E49" s="5" t="s">
        <v>35</v>
      </c>
      <c r="F49" s="5">
        <v>11</v>
      </c>
      <c r="G49" s="30"/>
      <c r="H49" s="36">
        <f t="shared" si="3"/>
        <v>0</v>
      </c>
      <c r="I49" s="4">
        <f t="shared" si="1"/>
        <v>0</v>
      </c>
      <c r="J49" s="4">
        <f t="shared" si="2"/>
        <v>0</v>
      </c>
    </row>
    <row r="50" spans="1:10" ht="38.25" customHeight="1" x14ac:dyDescent="0.25">
      <c r="A50" s="52"/>
      <c r="B50" s="5" t="s">
        <v>130</v>
      </c>
      <c r="C50" s="61" t="s">
        <v>157</v>
      </c>
      <c r="D50" s="39" t="s">
        <v>131</v>
      </c>
      <c r="E50" s="5" t="s">
        <v>35</v>
      </c>
      <c r="F50" s="5">
        <v>1</v>
      </c>
      <c r="G50" s="30"/>
      <c r="H50" s="36">
        <f t="shared" si="3"/>
        <v>0</v>
      </c>
      <c r="I50" s="4">
        <f t="shared" si="1"/>
        <v>0</v>
      </c>
      <c r="J50" s="4">
        <f t="shared" si="2"/>
        <v>0</v>
      </c>
    </row>
    <row r="51" spans="1:10" ht="38.25" x14ac:dyDescent="0.25">
      <c r="A51" s="52"/>
      <c r="B51" s="5" t="s">
        <v>132</v>
      </c>
      <c r="C51" s="66"/>
      <c r="D51" s="39" t="s">
        <v>133</v>
      </c>
      <c r="E51" s="5" t="s">
        <v>35</v>
      </c>
      <c r="F51" s="5">
        <v>2</v>
      </c>
      <c r="G51" s="30"/>
      <c r="H51" s="36">
        <f t="shared" si="3"/>
        <v>0</v>
      </c>
      <c r="I51" s="4">
        <f t="shared" si="1"/>
        <v>0</v>
      </c>
      <c r="J51" s="4">
        <f t="shared" si="2"/>
        <v>0</v>
      </c>
    </row>
    <row r="52" spans="1:10" ht="25.5" x14ac:dyDescent="0.25">
      <c r="A52" s="52"/>
      <c r="B52" s="5" t="s">
        <v>134</v>
      </c>
      <c r="C52" s="66"/>
      <c r="D52" s="39" t="s">
        <v>135</v>
      </c>
      <c r="E52" s="5" t="s">
        <v>35</v>
      </c>
      <c r="F52" s="5">
        <v>2</v>
      </c>
      <c r="G52" s="30"/>
      <c r="H52" s="36">
        <f t="shared" si="3"/>
        <v>0</v>
      </c>
      <c r="I52" s="4">
        <f t="shared" si="1"/>
        <v>0</v>
      </c>
      <c r="J52" s="4">
        <f t="shared" si="2"/>
        <v>0</v>
      </c>
    </row>
    <row r="53" spans="1:10" ht="38.25" x14ac:dyDescent="0.25">
      <c r="A53" s="52"/>
      <c r="B53" s="5" t="s">
        <v>136</v>
      </c>
      <c r="C53" s="66"/>
      <c r="D53" s="39" t="s">
        <v>137</v>
      </c>
      <c r="E53" s="5" t="s">
        <v>35</v>
      </c>
      <c r="F53" s="5">
        <v>1</v>
      </c>
      <c r="G53" s="30"/>
      <c r="H53" s="36">
        <f t="shared" si="3"/>
        <v>0</v>
      </c>
      <c r="I53" s="4">
        <f t="shared" si="1"/>
        <v>0</v>
      </c>
      <c r="J53" s="4">
        <f t="shared" si="2"/>
        <v>0</v>
      </c>
    </row>
    <row r="54" spans="1:10" ht="38.25" x14ac:dyDescent="0.25">
      <c r="A54" s="52"/>
      <c r="B54" s="5" t="s">
        <v>138</v>
      </c>
      <c r="C54" s="66"/>
      <c r="D54" s="39" t="s">
        <v>139</v>
      </c>
      <c r="E54" s="5" t="s">
        <v>35</v>
      </c>
      <c r="F54" s="5">
        <v>1</v>
      </c>
      <c r="G54" s="30"/>
      <c r="H54" s="36">
        <f t="shared" si="3"/>
        <v>0</v>
      </c>
      <c r="I54" s="4">
        <f t="shared" si="1"/>
        <v>0</v>
      </c>
      <c r="J54" s="4">
        <f t="shared" si="2"/>
        <v>0</v>
      </c>
    </row>
    <row r="55" spans="1:10" ht="38.25" x14ac:dyDescent="0.25">
      <c r="A55" s="52"/>
      <c r="B55" s="5" t="s">
        <v>140</v>
      </c>
      <c r="C55" s="66"/>
      <c r="D55" s="39" t="s">
        <v>141</v>
      </c>
      <c r="E55" s="5" t="s">
        <v>35</v>
      </c>
      <c r="F55" s="5">
        <v>1</v>
      </c>
      <c r="G55" s="30"/>
      <c r="H55" s="36">
        <f t="shared" si="3"/>
        <v>0</v>
      </c>
      <c r="I55" s="4">
        <f t="shared" si="1"/>
        <v>0</v>
      </c>
      <c r="J55" s="4">
        <f t="shared" si="2"/>
        <v>0</v>
      </c>
    </row>
    <row r="56" spans="1:10" ht="38.25" x14ac:dyDescent="0.25">
      <c r="A56" s="52"/>
      <c r="B56" s="5" t="s">
        <v>142</v>
      </c>
      <c r="C56" s="66"/>
      <c r="D56" s="39" t="s">
        <v>143</v>
      </c>
      <c r="E56" s="5" t="s">
        <v>35</v>
      </c>
      <c r="F56" s="5">
        <v>2</v>
      </c>
      <c r="G56" s="30"/>
      <c r="H56" s="36">
        <f t="shared" si="3"/>
        <v>0</v>
      </c>
      <c r="I56" s="4">
        <f t="shared" si="1"/>
        <v>0</v>
      </c>
      <c r="J56" s="4">
        <f t="shared" si="2"/>
        <v>0</v>
      </c>
    </row>
    <row r="57" spans="1:10" ht="38.25" x14ac:dyDescent="0.25">
      <c r="A57" s="52"/>
      <c r="B57" s="5" t="s">
        <v>144</v>
      </c>
      <c r="C57" s="66"/>
      <c r="D57" s="39" t="s">
        <v>145</v>
      </c>
      <c r="E57" s="5" t="s">
        <v>35</v>
      </c>
      <c r="F57" s="5">
        <v>1</v>
      </c>
      <c r="G57" s="30"/>
      <c r="H57" s="36">
        <f t="shared" si="3"/>
        <v>0</v>
      </c>
      <c r="I57" s="4">
        <f t="shared" si="1"/>
        <v>0</v>
      </c>
      <c r="J57" s="4">
        <f t="shared" si="2"/>
        <v>0</v>
      </c>
    </row>
    <row r="58" spans="1:10" ht="25.5" x14ac:dyDescent="0.25">
      <c r="A58" s="52"/>
      <c r="B58" s="5" t="s">
        <v>146</v>
      </c>
      <c r="C58" s="66"/>
      <c r="D58" s="39" t="s">
        <v>147</v>
      </c>
      <c r="E58" s="5" t="s">
        <v>35</v>
      </c>
      <c r="F58" s="5">
        <v>2</v>
      </c>
      <c r="G58" s="30"/>
      <c r="H58" s="36">
        <f t="shared" si="3"/>
        <v>0</v>
      </c>
      <c r="I58" s="4">
        <f t="shared" si="1"/>
        <v>0</v>
      </c>
      <c r="J58" s="4">
        <f t="shared" si="2"/>
        <v>0</v>
      </c>
    </row>
    <row r="59" spans="1:10" ht="38.25" x14ac:dyDescent="0.25">
      <c r="A59" s="52"/>
      <c r="B59" s="5" t="s">
        <v>148</v>
      </c>
      <c r="C59" s="66"/>
      <c r="D59" s="39" t="s">
        <v>149</v>
      </c>
      <c r="E59" s="5" t="s">
        <v>35</v>
      </c>
      <c r="F59" s="5">
        <v>1</v>
      </c>
      <c r="G59" s="30"/>
      <c r="H59" s="36">
        <f t="shared" si="3"/>
        <v>0</v>
      </c>
      <c r="I59" s="4">
        <f t="shared" si="1"/>
        <v>0</v>
      </c>
      <c r="J59" s="4">
        <f t="shared" si="2"/>
        <v>0</v>
      </c>
    </row>
    <row r="60" spans="1:10" ht="38.25" x14ac:dyDescent="0.25">
      <c r="A60" s="52"/>
      <c r="B60" s="5" t="s">
        <v>150</v>
      </c>
      <c r="C60" s="67"/>
      <c r="D60" s="39" t="s">
        <v>151</v>
      </c>
      <c r="E60" s="5" t="s">
        <v>35</v>
      </c>
      <c r="F60" s="5">
        <v>1</v>
      </c>
      <c r="G60" s="30"/>
      <c r="H60" s="36">
        <f t="shared" ref="H60:H63" si="4">ROUND((G60*(1+$J$65)),2)</f>
        <v>0</v>
      </c>
      <c r="I60" s="4">
        <f t="shared" si="1"/>
        <v>0</v>
      </c>
      <c r="J60" s="4">
        <f t="shared" si="2"/>
        <v>0</v>
      </c>
    </row>
    <row r="61" spans="1:10" ht="15" customHeight="1" x14ac:dyDescent="0.25">
      <c r="A61" s="52"/>
      <c r="B61" s="5" t="s">
        <v>158</v>
      </c>
      <c r="C61" s="61" t="s">
        <v>159</v>
      </c>
      <c r="D61" s="39" t="s">
        <v>166</v>
      </c>
      <c r="E61" s="5" t="s">
        <v>35</v>
      </c>
      <c r="F61" s="5">
        <v>5</v>
      </c>
      <c r="G61" s="30"/>
      <c r="H61" s="36">
        <f t="shared" si="4"/>
        <v>0</v>
      </c>
      <c r="I61" s="4">
        <f t="shared" si="1"/>
        <v>0</v>
      </c>
      <c r="J61" s="4">
        <f t="shared" si="2"/>
        <v>0</v>
      </c>
    </row>
    <row r="62" spans="1:10" x14ac:dyDescent="0.25">
      <c r="A62" s="52"/>
      <c r="B62" s="5" t="s">
        <v>167</v>
      </c>
      <c r="C62" s="66"/>
      <c r="D62" s="39" t="s">
        <v>168</v>
      </c>
      <c r="E62" s="5" t="s">
        <v>35</v>
      </c>
      <c r="F62" s="5">
        <v>3</v>
      </c>
      <c r="G62" s="30"/>
      <c r="H62" s="36">
        <f t="shared" si="4"/>
        <v>0</v>
      </c>
      <c r="I62" s="4">
        <f t="shared" si="1"/>
        <v>0</v>
      </c>
      <c r="J62" s="4">
        <f t="shared" si="2"/>
        <v>0</v>
      </c>
    </row>
    <row r="63" spans="1:10" ht="25.5" x14ac:dyDescent="0.25">
      <c r="A63" s="52"/>
      <c r="B63" s="5" t="s">
        <v>169</v>
      </c>
      <c r="C63" s="67"/>
      <c r="D63" s="39" t="s">
        <v>160</v>
      </c>
      <c r="E63" s="5" t="s">
        <v>35</v>
      </c>
      <c r="F63" s="5">
        <v>15</v>
      </c>
      <c r="G63" s="30"/>
      <c r="H63" s="36">
        <f t="shared" si="4"/>
        <v>0</v>
      </c>
      <c r="I63" s="4">
        <f t="shared" si="1"/>
        <v>0</v>
      </c>
      <c r="J63" s="4">
        <f t="shared" si="2"/>
        <v>0</v>
      </c>
    </row>
    <row r="64" spans="1:10" x14ac:dyDescent="0.25">
      <c r="A64" s="52"/>
      <c r="B64" s="54" t="s">
        <v>165</v>
      </c>
      <c r="C64" s="55"/>
      <c r="D64" s="55"/>
      <c r="E64" s="55"/>
      <c r="F64" s="55"/>
      <c r="G64" s="55"/>
      <c r="H64" s="55"/>
      <c r="I64" s="55"/>
      <c r="J64" s="10">
        <f>SUM(J9:J63)</f>
        <v>0</v>
      </c>
    </row>
    <row r="65" spans="1:10" x14ac:dyDescent="0.25">
      <c r="A65" s="52"/>
      <c r="B65" s="34"/>
      <c r="C65" s="35"/>
      <c r="D65" s="35"/>
      <c r="E65" s="35"/>
      <c r="F65" s="35"/>
      <c r="G65" s="35"/>
      <c r="H65" s="35"/>
      <c r="I65" s="35" t="s">
        <v>42</v>
      </c>
      <c r="J65" s="38">
        <f>ROUND('ANEXO II B - Comp. de BDI'!D16,4)</f>
        <v>0</v>
      </c>
    </row>
    <row r="66" spans="1:10" x14ac:dyDescent="0.25">
      <c r="A66" s="53"/>
      <c r="B66" s="56" t="s">
        <v>161</v>
      </c>
      <c r="C66" s="57"/>
      <c r="D66" s="57"/>
      <c r="E66" s="57"/>
      <c r="F66" s="57"/>
      <c r="G66" s="57"/>
      <c r="H66" s="57"/>
      <c r="I66" s="57"/>
      <c r="J66" s="9">
        <f>J8+J64</f>
        <v>0</v>
      </c>
    </row>
    <row r="68" spans="1:10" x14ac:dyDescent="0.25">
      <c r="A68" s="58" t="s">
        <v>170</v>
      </c>
      <c r="B68" s="58"/>
      <c r="C68" s="58"/>
      <c r="D68" s="58"/>
      <c r="E68" s="58"/>
      <c r="F68" s="58"/>
      <c r="G68" s="58"/>
      <c r="H68" s="58"/>
      <c r="I68" s="58"/>
    </row>
    <row r="69" spans="1:10" x14ac:dyDescent="0.25">
      <c r="B69" s="1"/>
      <c r="C69" s="1"/>
      <c r="D69" s="8"/>
      <c r="E69" s="1"/>
      <c r="F69" s="1"/>
      <c r="G69" s="1"/>
      <c r="H69" s="1"/>
      <c r="I69" s="1"/>
    </row>
    <row r="70" spans="1:10" x14ac:dyDescent="0.25">
      <c r="A70" s="58" t="s">
        <v>173</v>
      </c>
      <c r="B70" s="58"/>
      <c r="C70" s="58"/>
      <c r="D70" s="58"/>
      <c r="E70" s="58"/>
      <c r="F70" s="58"/>
      <c r="G70" s="58"/>
      <c r="H70" s="58"/>
      <c r="I70" s="58"/>
    </row>
    <row r="71" spans="1:10" x14ac:dyDescent="0.25">
      <c r="B71" s="1"/>
      <c r="C71" s="1"/>
      <c r="D71" s="8"/>
      <c r="E71" s="1"/>
      <c r="F71" s="1"/>
      <c r="G71" s="1"/>
      <c r="H71" s="1"/>
      <c r="I71" s="1"/>
    </row>
    <row r="72" spans="1:10" ht="99.75" customHeight="1" x14ac:dyDescent="0.25">
      <c r="A72" s="64" t="s">
        <v>176</v>
      </c>
      <c r="B72" s="65"/>
      <c r="C72" s="65"/>
      <c r="D72" s="65"/>
      <c r="E72" s="65"/>
      <c r="F72" s="65"/>
      <c r="G72" s="65"/>
      <c r="H72" s="65"/>
      <c r="I72" s="65"/>
      <c r="J72" s="65"/>
    </row>
    <row r="73" spans="1:10" x14ac:dyDescent="0.25">
      <c r="B73" s="1"/>
      <c r="C73" s="1"/>
      <c r="D73" s="8"/>
      <c r="E73" s="1"/>
      <c r="F73" s="1"/>
      <c r="G73" s="1"/>
      <c r="H73" s="1"/>
      <c r="I73" s="1"/>
    </row>
    <row r="74" spans="1:10" x14ac:dyDescent="0.25">
      <c r="A74" s="40" t="s">
        <v>174</v>
      </c>
      <c r="B74" s="41"/>
      <c r="C74" s="41"/>
      <c r="D74" s="41"/>
      <c r="E74" s="41"/>
      <c r="F74" s="41"/>
      <c r="G74" s="41"/>
      <c r="H74" s="41"/>
    </row>
    <row r="75" spans="1:10" x14ac:dyDescent="0.25">
      <c r="A75" s="42"/>
      <c r="B75" s="41"/>
      <c r="C75" s="41"/>
      <c r="D75" s="41"/>
      <c r="E75" s="41"/>
      <c r="F75" s="41"/>
      <c r="G75" s="41"/>
      <c r="H75" s="41"/>
    </row>
    <row r="76" spans="1:10" x14ac:dyDescent="0.25">
      <c r="A76" s="40" t="s">
        <v>43</v>
      </c>
      <c r="B76" s="41"/>
      <c r="C76" s="41"/>
      <c r="D76" s="41"/>
      <c r="E76" s="41"/>
      <c r="F76" s="41"/>
      <c r="G76" s="41"/>
      <c r="H76" s="41"/>
    </row>
    <row r="77" spans="1:10" x14ac:dyDescent="0.25">
      <c r="A77" s="42"/>
      <c r="B77" s="41"/>
      <c r="C77" s="41"/>
      <c r="D77" s="41"/>
      <c r="E77" s="41"/>
      <c r="F77" s="41"/>
      <c r="G77" s="41"/>
      <c r="H77" s="41"/>
    </row>
    <row r="78" spans="1:10" x14ac:dyDescent="0.25">
      <c r="A78" s="40" t="s">
        <v>44</v>
      </c>
      <c r="B78" s="41"/>
      <c r="C78" s="41"/>
      <c r="D78" s="41"/>
      <c r="E78" s="41"/>
      <c r="F78" s="41"/>
      <c r="G78" s="41"/>
      <c r="H78" s="41"/>
    </row>
    <row r="79" spans="1:10" x14ac:dyDescent="0.25">
      <c r="A79" s="42"/>
      <c r="B79" s="41"/>
      <c r="C79" s="41"/>
      <c r="D79" s="41"/>
      <c r="E79" s="41"/>
      <c r="F79" s="41"/>
      <c r="G79" s="41"/>
      <c r="H79" s="41"/>
    </row>
    <row r="80" spans="1:10" x14ac:dyDescent="0.25">
      <c r="A80" s="40" t="s">
        <v>45</v>
      </c>
      <c r="B80" s="41"/>
      <c r="C80" s="41"/>
      <c r="D80" s="41"/>
      <c r="E80" s="41"/>
      <c r="F80" s="41"/>
      <c r="G80" s="41"/>
      <c r="H80" s="41"/>
    </row>
    <row r="81" spans="1:10" x14ac:dyDescent="0.25">
      <c r="A81" s="40"/>
      <c r="B81" s="41"/>
      <c r="C81" s="41"/>
      <c r="D81" s="41"/>
      <c r="E81" s="41"/>
      <c r="F81" s="41"/>
      <c r="G81" s="41"/>
      <c r="H81" s="41"/>
    </row>
    <row r="82" spans="1:10" x14ac:dyDescent="0.25">
      <c r="A82" s="40" t="s">
        <v>46</v>
      </c>
      <c r="B82" s="41"/>
      <c r="C82" s="41"/>
      <c r="D82" s="41"/>
      <c r="E82" s="41"/>
      <c r="F82" s="41"/>
      <c r="G82" s="41"/>
      <c r="H82" s="41"/>
    </row>
    <row r="83" spans="1:10" x14ac:dyDescent="0.25">
      <c r="A83" s="42"/>
      <c r="B83" s="41"/>
      <c r="C83" s="41"/>
      <c r="D83" s="41"/>
      <c r="E83" s="41"/>
      <c r="F83" s="41"/>
      <c r="G83" s="41"/>
      <c r="H83" s="41"/>
    </row>
    <row r="84" spans="1:10" x14ac:dyDescent="0.25">
      <c r="A84" s="40" t="s">
        <v>47</v>
      </c>
      <c r="B84" s="41"/>
      <c r="C84" s="41"/>
      <c r="D84" s="41"/>
      <c r="E84" s="41"/>
      <c r="F84" s="41"/>
      <c r="G84" s="41"/>
      <c r="H84" s="41"/>
    </row>
    <row r="85" spans="1:10" x14ac:dyDescent="0.25">
      <c r="A85" s="42"/>
      <c r="B85" s="41"/>
      <c r="C85" s="41"/>
      <c r="D85" s="41"/>
      <c r="E85" s="41"/>
      <c r="F85" s="41"/>
      <c r="G85" s="41"/>
      <c r="H85" s="41"/>
    </row>
    <row r="86" spans="1:10" x14ac:dyDescent="0.25">
      <c r="A86" s="40" t="s">
        <v>48</v>
      </c>
      <c r="B86" s="41"/>
      <c r="C86" s="41"/>
      <c r="D86" s="41"/>
      <c r="E86" s="41"/>
      <c r="F86" s="41"/>
      <c r="G86" s="41"/>
      <c r="H86" s="41"/>
    </row>
    <row r="87" spans="1:10" x14ac:dyDescent="0.25">
      <c r="A87" s="41"/>
      <c r="B87" s="41"/>
      <c r="C87" s="41"/>
      <c r="D87" s="41"/>
      <c r="E87" s="41"/>
      <c r="F87" s="41"/>
      <c r="G87" s="41"/>
      <c r="H87" s="41"/>
    </row>
    <row r="88" spans="1:10" x14ac:dyDescent="0.25">
      <c r="A88" s="50" t="s">
        <v>49</v>
      </c>
      <c r="B88" s="50"/>
      <c r="C88" s="50"/>
      <c r="D88" s="50"/>
      <c r="E88" s="50"/>
      <c r="F88" s="50"/>
      <c r="G88" s="50"/>
      <c r="H88" s="50"/>
      <c r="I88" s="50"/>
      <c r="J88" s="50"/>
    </row>
  </sheetData>
  <customSheetViews>
    <customSheetView guid="{695ED99D-DB5B-494C-9CA1-A16C9A3D4C93}" scale="120" showPageBreaks="1" showGridLines="0" fitToPage="1" printArea="1" view="pageLayout" topLeftCell="A61">
      <selection activeCell="C6" sqref="C6:D6"/>
      <pageMargins left="0.31496062992125984" right="0.15748031496062992" top="0.78740157480314965" bottom="0.62992125984251968" header="0.15748031496062992" footer="0.31496062992125984"/>
      <printOptions horizontalCentered="1"/>
      <pageSetup paperSize="9" scale="60" fitToHeight="0" orientation="portrait" r:id="rId1"/>
      <headerFooter>
        <oddHeader>&amp;R   &amp;G</oddHeader>
        <oddFooter>&amp;L&amp;"Arial,Normal"&amp;10
&amp;C&amp;"Arial,Negrito itálico"&amp;10BHTRANS&amp;"Arial,Normal" - PE nº 01/2024 - Anexo II A - Modelo de Proposta Comercial - Pagina &amp;P de &amp;N</oddFooter>
      </headerFooter>
    </customSheetView>
    <customSheetView guid="{96DF339E-0C18-445C-BC88-3ED837BF645B}" showPageBreaks="1" showGridLines="0" fitToPage="1" printArea="1" view="pageLayout" topLeftCell="A13">
      <selection activeCell="C6" sqref="C6:D6"/>
      <pageMargins left="0.31496062992125984" right="0.15748031496062992" top="0.78740157480314965" bottom="0.62992125984251968" header="0.15748031496062992" footer="0.31496062992125984"/>
      <printOptions horizontalCentered="1"/>
      <pageSetup paperSize="9" scale="61" fitToHeight="0" orientation="portrait" r:id="rId2"/>
      <headerFooter>
        <oddHeader>&amp;R   &amp;G</oddHeader>
        <oddFooter>&amp;L&amp;"Arial,Normal"&amp;10
&amp;C&amp;"Arial,Negrito itálico"&amp;10BHTRANS&amp;"Arial,Normal" - PE nº 01/2024 - Anexo II A - Modelo de Proposta Comercial - Pagina &amp;P de &amp;N</oddFooter>
      </headerFooter>
    </customSheetView>
  </customSheetViews>
  <mergeCells count="21">
    <mergeCell ref="A72:J72"/>
    <mergeCell ref="C61:C63"/>
    <mergeCell ref="C42:C45"/>
    <mergeCell ref="C46:C49"/>
    <mergeCell ref="C50:C60"/>
    <mergeCell ref="A1:J1"/>
    <mergeCell ref="A2:J2"/>
    <mergeCell ref="C4:D4"/>
    <mergeCell ref="A88:J88"/>
    <mergeCell ref="A5:A66"/>
    <mergeCell ref="B64:I64"/>
    <mergeCell ref="B66:I66"/>
    <mergeCell ref="B8:I8"/>
    <mergeCell ref="A68:I68"/>
    <mergeCell ref="A70:I70"/>
    <mergeCell ref="C5:D5"/>
    <mergeCell ref="C6:D6"/>
    <mergeCell ref="C7:D7"/>
    <mergeCell ref="C9:C19"/>
    <mergeCell ref="C20:C30"/>
    <mergeCell ref="C31:C41"/>
  </mergeCells>
  <printOptions horizontalCentered="1"/>
  <pageMargins left="0.31496062992125984" right="0.15748031496062992" top="0.78740157480314965" bottom="0.62992125984251968" header="0.15748031496062992" footer="0.31496062992125984"/>
  <pageSetup paperSize="9" scale="60" fitToHeight="0" orientation="portrait" r:id="rId3"/>
  <headerFooter>
    <oddHeader>&amp;R   &amp;G</oddHeader>
    <oddFooter>&amp;L&amp;"Arial,Normal"&amp;10
&amp;C&amp;"Arial,Negrito itálico"&amp;10BHTRANS&amp;"Arial,Normal" - PE nº 01/2024 - Anexo II A - Modelo de Proposta Comercial - Pagina &amp;P de &amp;N</oddFooter>
  </headerFooter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4"/>
  <sheetViews>
    <sheetView showGridLines="0" zoomScaleNormal="100" workbookViewId="0">
      <selection activeCell="E8" sqref="E8"/>
    </sheetView>
  </sheetViews>
  <sheetFormatPr defaultRowHeight="12.75" x14ac:dyDescent="0.2"/>
  <cols>
    <col min="1" max="1" width="10.85546875" style="13" bestFit="1" customWidth="1"/>
    <col min="2" max="2" width="15" style="13" bestFit="1" customWidth="1"/>
    <col min="3" max="3" width="26.140625" style="13" bestFit="1" customWidth="1"/>
    <col min="4" max="4" width="15.5703125" style="13" customWidth="1"/>
    <col min="5" max="5" width="9.140625" style="13"/>
    <col min="6" max="6" width="9.140625" style="13" customWidth="1"/>
    <col min="7" max="16384" width="9.140625" style="13"/>
  </cols>
  <sheetData>
    <row r="2" spans="1:4" ht="15.75" x14ac:dyDescent="0.25">
      <c r="A2" s="68" t="s">
        <v>172</v>
      </c>
      <c r="B2" s="68"/>
      <c r="C2" s="68"/>
      <c r="D2" s="68"/>
    </row>
    <row r="3" spans="1:4" ht="30" customHeight="1" x14ac:dyDescent="0.2">
      <c r="A3" s="77" t="s">
        <v>50</v>
      </c>
      <c r="B3" s="77"/>
      <c r="C3" s="77"/>
      <c r="D3" s="77"/>
    </row>
    <row r="4" spans="1:4" ht="15.75" x14ac:dyDescent="0.2">
      <c r="A4" s="14"/>
      <c r="B4" s="14"/>
      <c r="C4" s="14"/>
      <c r="D4" s="14"/>
    </row>
    <row r="5" spans="1:4" x14ac:dyDescent="0.2">
      <c r="A5" s="78" t="s">
        <v>6</v>
      </c>
      <c r="B5" s="79"/>
      <c r="C5" s="15" t="s">
        <v>7</v>
      </c>
      <c r="D5" s="16" t="s">
        <v>8</v>
      </c>
    </row>
    <row r="6" spans="1:4" x14ac:dyDescent="0.2">
      <c r="A6" s="70" t="s">
        <v>9</v>
      </c>
      <c r="B6" s="71"/>
      <c r="C6" s="17" t="s">
        <v>10</v>
      </c>
      <c r="D6" s="31"/>
    </row>
    <row r="7" spans="1:4" x14ac:dyDescent="0.2">
      <c r="A7" s="70" t="s">
        <v>11</v>
      </c>
      <c r="B7" s="71"/>
      <c r="C7" s="17" t="s">
        <v>12</v>
      </c>
      <c r="D7" s="31"/>
    </row>
    <row r="8" spans="1:4" x14ac:dyDescent="0.2">
      <c r="A8" s="70" t="s">
        <v>13</v>
      </c>
      <c r="B8" s="71"/>
      <c r="C8" s="17" t="s">
        <v>14</v>
      </c>
      <c r="D8" s="31"/>
    </row>
    <row r="9" spans="1:4" x14ac:dyDescent="0.2">
      <c r="A9" s="70" t="s">
        <v>15</v>
      </c>
      <c r="B9" s="71"/>
      <c r="C9" s="17" t="s">
        <v>16</v>
      </c>
      <c r="D9" s="31"/>
    </row>
    <row r="10" spans="1:4" x14ac:dyDescent="0.2">
      <c r="A10" s="70" t="s">
        <v>17</v>
      </c>
      <c r="B10" s="71"/>
      <c r="C10" s="17" t="s">
        <v>18</v>
      </c>
      <c r="D10" s="32"/>
    </row>
    <row r="11" spans="1:4" x14ac:dyDescent="0.2">
      <c r="A11" s="73" t="s">
        <v>19</v>
      </c>
      <c r="B11" s="17" t="s">
        <v>20</v>
      </c>
      <c r="C11" s="18" t="s">
        <v>21</v>
      </c>
      <c r="D11" s="45"/>
    </row>
    <row r="12" spans="1:4" x14ac:dyDescent="0.2">
      <c r="A12" s="74"/>
      <c r="B12" s="17" t="s">
        <v>22</v>
      </c>
      <c r="C12" s="18" t="s">
        <v>21</v>
      </c>
      <c r="D12" s="45"/>
    </row>
    <row r="13" spans="1:4" x14ac:dyDescent="0.2">
      <c r="A13" s="74"/>
      <c r="B13" s="17" t="s">
        <v>23</v>
      </c>
      <c r="C13" s="18" t="s">
        <v>21</v>
      </c>
      <c r="D13" s="45"/>
    </row>
    <row r="14" spans="1:4" x14ac:dyDescent="0.2">
      <c r="A14" s="75"/>
      <c r="B14" s="17" t="s">
        <v>24</v>
      </c>
      <c r="C14" s="17" t="s">
        <v>25</v>
      </c>
      <c r="D14" s="44">
        <f>SUM(D11:D13)</f>
        <v>0</v>
      </c>
    </row>
    <row r="15" spans="1:4" x14ac:dyDescent="0.2">
      <c r="A15" s="70" t="s">
        <v>26</v>
      </c>
      <c r="B15" s="71"/>
      <c r="C15" s="17" t="s">
        <v>27</v>
      </c>
      <c r="D15" s="31"/>
    </row>
    <row r="16" spans="1:4" x14ac:dyDescent="0.2">
      <c r="A16" s="19" t="s">
        <v>28</v>
      </c>
      <c r="B16" s="76" t="s">
        <v>29</v>
      </c>
      <c r="C16" s="76"/>
      <c r="D16" s="43">
        <f>ROUND((1+D6+D7+D8)*(1+D9)*(1+D10)/(1-(D14+D15))-1,4)</f>
        <v>0</v>
      </c>
    </row>
    <row r="18" spans="1:4" x14ac:dyDescent="0.2">
      <c r="A18" s="20"/>
      <c r="B18" s="21"/>
      <c r="C18" s="21"/>
      <c r="D18" s="22"/>
    </row>
    <row r="19" spans="1:4" x14ac:dyDescent="0.2">
      <c r="A19" s="72" t="s">
        <v>30</v>
      </c>
      <c r="B19" s="72"/>
      <c r="C19" s="72"/>
      <c r="D19" s="72"/>
    </row>
    <row r="20" spans="1:4" x14ac:dyDescent="0.2">
      <c r="A20" s="33"/>
      <c r="B20" s="23" t="s">
        <v>33</v>
      </c>
      <c r="C20" s="24"/>
      <c r="D20" s="25"/>
    </row>
    <row r="21" spans="1:4" x14ac:dyDescent="0.2">
      <c r="A21" s="23"/>
      <c r="B21" s="23"/>
      <c r="C21" s="24"/>
      <c r="D21" s="25"/>
    </row>
    <row r="22" spans="1:4" x14ac:dyDescent="0.2">
      <c r="A22" s="23"/>
      <c r="B22" s="26"/>
      <c r="C22" s="27"/>
      <c r="D22" s="28"/>
    </row>
    <row r="23" spans="1:4" ht="15" x14ac:dyDescent="0.25">
      <c r="A23" s="23"/>
      <c r="B23" s="23"/>
      <c r="C23" s="29"/>
      <c r="D23" s="12"/>
    </row>
    <row r="24" spans="1:4" ht="15" x14ac:dyDescent="0.25">
      <c r="A24" s="69"/>
      <c r="B24" s="69"/>
      <c r="C24" s="27"/>
      <c r="D24" s="12"/>
    </row>
  </sheetData>
  <customSheetViews>
    <customSheetView guid="{695ED99D-DB5B-494C-9CA1-A16C9A3D4C93}" showPageBreaks="1" showGridLines="0">
      <selection activeCell="E8" sqref="E8"/>
      <pageMargins left="0.98425196850393704" right="0.51181102362204722" top="1.1811023622047245" bottom="0.78740157480314965" header="0.31496062992125984" footer="0.31496062992125984"/>
      <printOptions horizontalCentered="1"/>
      <pageSetup paperSize="9" orientation="portrait" r:id="rId1"/>
      <headerFooter>
        <oddHeader>&amp;R&amp;G</oddHeader>
        <oddFooter>&amp;C&amp;"Arial,Negrito"&amp;10BHTRANS&amp;"Arial,Normal" - PE nº 01/2024 - Anexo II B - Modelo de Composição do BDI - Página &amp;P de &amp;N</oddFooter>
      </headerFooter>
    </customSheetView>
    <customSheetView guid="{96DF339E-0C18-445C-BC88-3ED837BF645B}" showPageBreaks="1" showGridLines="0" view="pageLayout">
      <selection activeCell="I7" sqref="I7"/>
      <pageMargins left="0.98425196850393704" right="0.51181102362204722" top="1.1811023622047245" bottom="0.78740157480314965" header="0.31496062992125984" footer="0.31496062992125984"/>
      <printOptions horizontalCentered="1"/>
      <pageSetup paperSize="9" orientation="portrait" r:id="rId2"/>
      <headerFooter>
        <oddHeader>&amp;R&amp;G</oddHeader>
        <oddFooter>&amp;C&amp;"Arial,Negrito"&amp;10BHTRANS&amp;"Arial,Normal" - PE nº 01/2024 - Anexo II B - Modelo de Composição do BDI - Página &amp;P de &amp;N</oddFooter>
      </headerFooter>
    </customSheetView>
  </customSheetViews>
  <mergeCells count="13">
    <mergeCell ref="A2:D2"/>
    <mergeCell ref="A24:B24"/>
    <mergeCell ref="A8:B8"/>
    <mergeCell ref="A19:D19"/>
    <mergeCell ref="A9:B9"/>
    <mergeCell ref="A10:B10"/>
    <mergeCell ref="A11:A14"/>
    <mergeCell ref="A15:B15"/>
    <mergeCell ref="B16:C16"/>
    <mergeCell ref="A3:D3"/>
    <mergeCell ref="A5:B5"/>
    <mergeCell ref="A6:B6"/>
    <mergeCell ref="A7:B7"/>
  </mergeCells>
  <printOptions horizontalCentered="1"/>
  <pageMargins left="0.98425196850393704" right="0.51181102362204722" top="1.1811023622047245" bottom="0.78740157480314965" header="0.31496062992125984" footer="0.31496062992125984"/>
  <pageSetup paperSize="9" orientation="portrait" r:id="rId3"/>
  <headerFooter>
    <oddHeader>&amp;R&amp;G</oddHeader>
    <oddFooter>&amp;C&amp;"Arial,Negrito"&amp;10BHTRANS&amp;"Arial,Normal" - PE nº 01/2024 - Anexo II B - Modelo de Composição do BDI - Página &amp;P de &amp;N</oddFooter>
  </headerFooter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ANEXO II A</vt:lpstr>
      <vt:lpstr>ANEXO II B - Comp. de BDI</vt:lpstr>
      <vt:lpstr>'ANEXO II A'!Area_de_impressao</vt:lpstr>
      <vt:lpstr>'ANEXO II 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ISABELA TORRES DE MAGALHAES FERREIRA</dc:creator>
  <cp:lastModifiedBy>LEONARDO HIDEKI OKANO BT001461</cp:lastModifiedBy>
  <cp:lastPrinted>2024-02-20T13:27:58Z</cp:lastPrinted>
  <dcterms:created xsi:type="dcterms:W3CDTF">2009-01-21T13:19:16Z</dcterms:created>
  <dcterms:modified xsi:type="dcterms:W3CDTF">2024-02-23T13:49:46Z</dcterms:modified>
</cp:coreProperties>
</file>